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<sst xmlns="http://schemas.openxmlformats.org/spreadsheetml/2006/main" count="117" uniqueCount="53">
  <si>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10/10/2022 16:17:49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</si>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</sst>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58.341999999999999</c:v>
                </c:pt>
                <c:pt idx="6">
                  <c:v>18</c:v>
                </c:pt>
                <c:pt idx="7">
                  <c:v>10</c:v>
                </c:pt>
                <c:pt idx="14">
                  <c:v>45</c:v>
                </c:pt>
                <c:pt idx="17">
                  <c:v>3</c:v>
                </c:pt>
                <c:pt idx="18">
                  <c:v>259.83100000000002</c:v>
                </c:pt>
                <c:pt idx="19">
                  <c:v>234.00800000000001</c:v>
                </c:pt>
                <c:pt idx="20">
                  <c:v>213.96700000000001</c:v>
                </c:pt>
                <c:pt idx="22">
                  <c:v>10</c:v>
                </c:pt>
                <c:pt idx="23">
                  <c:v>51.167000000000002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42</c:v>
                </c:pt>
                <c:pt idx="1">
                  <c:v>5.9</c:v>
                </c:pt>
                <c:pt idx="2">
                  <c:v>12.4</c:v>
                </c:pt>
                <c:pt idx="3">
                  <c:v>39.4</c:v>
                </c:pt>
                <c:pt idx="4">
                  <c:v>22.5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3.3529999999999998</c:v>
                </c:pt>
                <c:pt idx="1">
                  <c:v>3.9949999999999997</c:v>
                </c:pt>
                <c:pt idx="2">
                  <c:v>3.1360000000000001</c:v>
                </c:pt>
                <c:pt idx="3">
                  <c:v>3.0949999999999998</c:v>
                </c:pt>
                <c:pt idx="4">
                  <c:v>3.1989999999999998</c:v>
                </c:pt>
                <c:pt idx="5">
                  <c:v>3.2320000000000002</c:v>
                </c:pt>
                <c:pt idx="6">
                  <c:v>3.9820000000000002</c:v>
                </c:pt>
                <c:pt idx="7">
                  <c:v>6.9780000000000006</c:v>
                </c:pt>
                <c:pt idx="8">
                  <c:v>17.482999999999997</c:v>
                </c:pt>
                <c:pt idx="9">
                  <c:v>3.2960000000000003</c:v>
                </c:pt>
                <c:pt idx="10">
                  <c:v>3.2729999999999997</c:v>
                </c:pt>
                <c:pt idx="11">
                  <c:v>5.444</c:v>
                </c:pt>
                <c:pt idx="12">
                  <c:v>7.34</c:v>
                </c:pt>
                <c:pt idx="13">
                  <c:v>11.421000000000001</c:v>
                </c:pt>
                <c:pt idx="14">
                  <c:v>10.944000000000001</c:v>
                </c:pt>
                <c:pt idx="15">
                  <c:v>50.096999999999994</c:v>
                </c:pt>
                <c:pt idx="16">
                  <c:v>44.768000000000001</c:v>
                </c:pt>
                <c:pt idx="17">
                  <c:v>82.620999999999995</c:v>
                </c:pt>
                <c:pt idx="18">
                  <c:v>2.5840000000000001</c:v>
                </c:pt>
                <c:pt idx="19">
                  <c:v>2.3410000000000002</c:v>
                </c:pt>
                <c:pt idx="20">
                  <c:v>2.077</c:v>
                </c:pt>
                <c:pt idx="21">
                  <c:v>40.47</c:v>
                </c:pt>
                <c:pt idx="22">
                  <c:v>26.887999999999998</c:v>
                </c:pt>
                <c:pt idx="23">
                  <c:v>2.3919999999999999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51.468000000000004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5167072"/>
        <c:axId val="4151674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46.993000000000002</c:v>
                </c:pt>
                <c:pt idx="1">
                  <c:v>15.215</c:v>
                </c:pt>
                <c:pt idx="2">
                  <c:v>19.223000000000003</c:v>
                </c:pt>
                <c:pt idx="3">
                  <c:v>44.088000000000001</c:v>
                </c:pt>
                <c:pt idx="4">
                  <c:v>27.173999999999999</c:v>
                </c:pt>
                <c:pt idx="5">
                  <c:v>62.175999999999995</c:v>
                </c:pt>
                <c:pt idx="6">
                  <c:v>24.078999999999997</c:v>
                </c:pt>
                <c:pt idx="7">
                  <c:v>75.67</c:v>
                </c:pt>
                <c:pt idx="8">
                  <c:v>32.860999999999997</c:v>
                </c:pt>
                <c:pt idx="9">
                  <c:v>22.931999999999999</c:v>
                </c:pt>
                <c:pt idx="10">
                  <c:v>26.025000000000002</c:v>
                </c:pt>
                <c:pt idx="11">
                  <c:v>22.812000000000001</c:v>
                </c:pt>
                <c:pt idx="12">
                  <c:v>27.021000000000001</c:v>
                </c:pt>
                <c:pt idx="13">
                  <c:v>28.719000000000001</c:v>
                </c:pt>
                <c:pt idx="14">
                  <c:v>58.510999999999996</c:v>
                </c:pt>
                <c:pt idx="15">
                  <c:v>51.471000000000004</c:v>
                </c:pt>
                <c:pt idx="16">
                  <c:v>47.370999999999995</c:v>
                </c:pt>
                <c:pt idx="17">
                  <c:v>86.616</c:v>
                </c:pt>
                <c:pt idx="18">
                  <c:v>262.45400000000006</c:v>
                </c:pt>
                <c:pt idx="19">
                  <c:v>236.30399999999997</c:v>
                </c:pt>
                <c:pt idx="20">
                  <c:v>216.09100000000001</c:v>
                </c:pt>
                <c:pt idx="21">
                  <c:v>40.47</c:v>
                </c:pt>
                <c:pt idx="22">
                  <c:v>37.137999999999998</c:v>
                </c:pt>
                <c:pt idx="23">
                  <c:v>54.759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167072"/>
        <c:axId val="4151674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205</c:v>
                </c:pt>
                <c:pt idx="1">
                  <c:v>210.46</c:v>
                </c:pt>
                <c:pt idx="2">
                  <c:v>206.1</c:v>
                </c:pt>
                <c:pt idx="3">
                  <c:v>198.35</c:v>
                </c:pt>
                <c:pt idx="4">
                  <c:v>207.24</c:v>
                </c:pt>
                <c:pt idx="5">
                  <c:v>439.46</c:v>
                </c:pt>
                <c:pt idx="6">
                  <c:v>521</c:v>
                </c:pt>
                <c:pt idx="7">
                  <c:v>578.54999999999995</c:v>
                </c:pt>
                <c:pt idx="8">
                  <c:v>596.54999999999995</c:v>
                </c:pt>
                <c:pt idx="9">
                  <c:v>443.79</c:v>
                </c:pt>
                <c:pt idx="10">
                  <c:v>349.95</c:v>
                </c:pt>
                <c:pt idx="11">
                  <c:v>315.07</c:v>
                </c:pt>
                <c:pt idx="12">
                  <c:v>331.2</c:v>
                </c:pt>
                <c:pt idx="13">
                  <c:v>295.76</c:v>
                </c:pt>
                <c:pt idx="14">
                  <c:v>271.27</c:v>
                </c:pt>
                <c:pt idx="15">
                  <c:v>303</c:v>
                </c:pt>
                <c:pt idx="16">
                  <c:v>451</c:v>
                </c:pt>
                <c:pt idx="17">
                  <c:v>501</c:v>
                </c:pt>
                <c:pt idx="18">
                  <c:v>450</c:v>
                </c:pt>
                <c:pt idx="19">
                  <c:v>480</c:v>
                </c:pt>
                <c:pt idx="20">
                  <c:v>450</c:v>
                </c:pt>
                <c:pt idx="21">
                  <c:v>344.3</c:v>
                </c:pt>
                <c:pt idx="22">
                  <c:v>303.39</c:v>
                </c:pt>
                <c:pt idx="23">
                  <c:v>256.54000000000002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168248"/>
        <c:axId val="415167856"/>
      </c:lineChart>
      <c:catAx>
        <c:axId val="415167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167464"/>
        <c:crosses val="autoZero"/>
        <c:auto val="1"/>
        <c:lblAlgn val="ctr"/>
        <c:lblOffset val="100"/>
        <c:noMultiLvlLbl val="0"/>
      </c:catAx>
      <c:valAx>
        <c:axId val="415167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167072"/>
        <c:crosses val="autoZero"/>
        <c:crossBetween val="between"/>
      </c:valAx>
      <c:valAx>
        <c:axId val="415167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168248"/>
        <c:crosses val="max"/>
        <c:crossBetween val="between"/>
      </c:valAx>
      <c:catAx>
        <c:axId val="415168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167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46.999000000000002</v>
      </c>
      <c r="C4" s="18">
        <v>15.234999999999999</v>
      </c>
      <c r="D4" s="18">
        <v>19.183</v>
      </c>
      <c r="E4" s="18">
        <v>44.045000000000002</v>
      </c>
      <c r="F4" s="18">
        <v>27.173999999999999</v>
      </c>
      <c r="G4" s="18">
        <v>62.175999999999995</v>
      </c>
      <c r="H4" s="18">
        <v>24.079000000000004</v>
      </c>
      <c r="I4" s="18">
        <v>75.67</v>
      </c>
      <c r="J4" s="18">
        <v>32.860999999999997</v>
      </c>
      <c r="K4" s="18">
        <v>22.931999999999995</v>
      </c>
      <c r="L4" s="18">
        <v>26.025000000000002</v>
      </c>
      <c r="M4" s="18">
        <v>22.812000000000001</v>
      </c>
      <c r="N4" s="18">
        <v>27.021000000000001</v>
      </c>
      <c r="O4" s="18">
        <v>28.719000000000001</v>
      </c>
      <c r="P4" s="18">
        <v>58.511000000000003</v>
      </c>
      <c r="Q4" s="18">
        <v>51.470999999999989</v>
      </c>
      <c r="R4" s="18">
        <v>47.371000000000002</v>
      </c>
      <c r="S4" s="18">
        <v>86.616</v>
      </c>
      <c r="T4" s="18">
        <v>262.41500000000002</v>
      </c>
      <c r="U4" s="18">
        <v>236.34900000000002</v>
      </c>
      <c r="V4" s="18">
        <v>216.04400000000001</v>
      </c>
      <c r="W4" s="18">
        <v>40.47</v>
      </c>
      <c r="X4" s="18">
        <v>37.137999999999998</v>
      </c>
      <c r="Y4" s="18">
        <v>54.759</v>
      </c>
      <c r="Z4" s="19"/>
      <c r="AA4" s="20">
        <f>SUM(B4:Z4)</f>
        <v>1566.075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</v>
      </c>
      <c r="C7" s="28">
        <v>210.46</v>
      </c>
      <c r="D7" s="28">
        <v>206.1</v>
      </c>
      <c r="E7" s="28">
        <v>198.35</v>
      </c>
      <c r="F7" s="28">
        <v>207.24</v>
      </c>
      <c r="G7" s="28">
        <v>439.46</v>
      </c>
      <c r="H7" s="28">
        <v>521</v>
      </c>
      <c r="I7" s="28">
        <v>578.54999999999995</v>
      </c>
      <c r="J7" s="28">
        <v>596.54999999999995</v>
      </c>
      <c r="K7" s="28">
        <v>443.79</v>
      </c>
      <c r="L7" s="28">
        <v>349.95</v>
      </c>
      <c r="M7" s="28">
        <v>315.07</v>
      </c>
      <c r="N7" s="28">
        <v>331.2</v>
      </c>
      <c r="O7" s="28">
        <v>295.76</v>
      </c>
      <c r="P7" s="28">
        <v>271.27</v>
      </c>
      <c r="Q7" s="28">
        <v>303</v>
      </c>
      <c r="R7" s="28">
        <v>451</v>
      </c>
      <c r="S7" s="28">
        <v>501</v>
      </c>
      <c r="T7" s="28">
        <v>450</v>
      </c>
      <c r="U7" s="28">
        <v>480</v>
      </c>
      <c r="V7" s="28">
        <v>450</v>
      </c>
      <c r="W7" s="28">
        <v>344.3</v>
      </c>
      <c r="X7" s="28">
        <v>303.39</v>
      </c>
      <c r="Y7" s="28">
        <v>256.54000000000002</v>
      </c>
      <c r="Z7" s="29"/>
      <c r="AA7" s="30">
        <f>IF(SUM(B7:Z7)&lt;&gt;0,AVERAGEIF(B7:Z7,"&lt;&gt;"""),"")</f>
        <v>362.87416666666672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58.341999999999999</v>
      </c>
      <c r="H12" s="52">
        <v>18</v>
      </c>
      <c r="I12" s="52">
        <v>10</v>
      </c>
      <c r="J12" s="52"/>
      <c r="K12" s="52"/>
      <c r="L12" s="52"/>
      <c r="M12" s="52"/>
      <c r="N12" s="52"/>
      <c r="O12" s="52"/>
      <c r="P12" s="52">
        <v>45</v>
      </c>
      <c r="Q12" s="52"/>
      <c r="R12" s="52"/>
      <c r="S12" s="52">
        <v>3</v>
      </c>
      <c r="T12" s="52">
        <v>259.83100000000002</v>
      </c>
      <c r="U12" s="52">
        <v>234.00800000000001</v>
      </c>
      <c r="V12" s="52">
        <v>213.96700000000001</v>
      </c>
      <c r="W12" s="52"/>
      <c r="X12" s="52">
        <v>10</v>
      </c>
      <c r="Y12" s="52">
        <v>51.167000000000002</v>
      </c>
      <c r="Z12" s="53"/>
      <c r="AA12" s="54">
        <f t="shared" si="0"/>
        <v>903.31500000000005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51.468000000000004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51.468000000000004</v>
      </c>
    </row>
    <row r="14" spans="1:27" ht="24.95" customHeight="1" x14ac:dyDescent="0.2">
      <c r="A14" s="55" t="s">
        <v>10</v>
      </c>
      <c r="B14" s="56">
        <v>3.3529999999999998</v>
      </c>
      <c r="C14" s="57">
        <v>3.9949999999999997</v>
      </c>
      <c r="D14" s="57">
        <v>3.1360000000000001</v>
      </c>
      <c r="E14" s="57">
        <v>3.0949999999999998</v>
      </c>
      <c r="F14" s="57">
        <v>3.1989999999999998</v>
      </c>
      <c r="G14" s="57">
        <v>3.2320000000000002</v>
      </c>
      <c r="H14" s="57">
        <v>3.9820000000000002</v>
      </c>
      <c r="I14" s="57">
        <v>6.9780000000000006</v>
      </c>
      <c r="J14" s="57">
        <v>17.482999999999997</v>
      </c>
      <c r="K14" s="57">
        <v>3.2960000000000003</v>
      </c>
      <c r="L14" s="57">
        <v>3.2729999999999997</v>
      </c>
      <c r="M14" s="57">
        <v>5.444</v>
      </c>
      <c r="N14" s="57">
        <v>7.34</v>
      </c>
      <c r="O14" s="57">
        <v>11.421000000000001</v>
      </c>
      <c r="P14" s="57">
        <v>10.944000000000001</v>
      </c>
      <c r="Q14" s="57">
        <v>50.096999999999994</v>
      </c>
      <c r="R14" s="57">
        <v>44.768000000000001</v>
      </c>
      <c r="S14" s="57">
        <v>82.620999999999995</v>
      </c>
      <c r="T14" s="57">
        <v>2.5840000000000001</v>
      </c>
      <c r="U14" s="57">
        <v>2.3410000000000002</v>
      </c>
      <c r="V14" s="57">
        <v>2.077</v>
      </c>
      <c r="W14" s="57">
        <v>40.47</v>
      </c>
      <c r="X14" s="57">
        <v>26.887999999999998</v>
      </c>
      <c r="Y14" s="57">
        <v>2.3919999999999999</v>
      </c>
      <c r="Z14" s="58"/>
      <c r="AA14" s="59">
        <f t="shared" si="0"/>
        <v>344.40899999999999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3.3529999999999998</v>
      </c>
      <c r="C16" s="62">
        <f t="shared" ref="C16:Z16" si="1">IF(LEN(C$2)&gt;0,SUM(C10:C15),"")</f>
        <v>3.9949999999999997</v>
      </c>
      <c r="D16" s="62">
        <f t="shared" si="1"/>
        <v>3.1360000000000001</v>
      </c>
      <c r="E16" s="62">
        <f t="shared" si="1"/>
        <v>3.0949999999999998</v>
      </c>
      <c r="F16" s="62">
        <f t="shared" si="1"/>
        <v>3.1989999999999998</v>
      </c>
      <c r="G16" s="62">
        <f t="shared" si="1"/>
        <v>61.573999999999998</v>
      </c>
      <c r="H16" s="62">
        <f t="shared" si="1"/>
        <v>21.981999999999999</v>
      </c>
      <c r="I16" s="62">
        <f t="shared" si="1"/>
        <v>68.445999999999998</v>
      </c>
      <c r="J16" s="62">
        <f t="shared" si="1"/>
        <v>17.482999999999997</v>
      </c>
      <c r="K16" s="62">
        <f t="shared" si="1"/>
        <v>3.2960000000000003</v>
      </c>
      <c r="L16" s="62">
        <f t="shared" si="1"/>
        <v>3.2729999999999997</v>
      </c>
      <c r="M16" s="62">
        <f t="shared" si="1"/>
        <v>5.444</v>
      </c>
      <c r="N16" s="62">
        <f t="shared" si="1"/>
        <v>7.34</v>
      </c>
      <c r="O16" s="62">
        <f t="shared" si="1"/>
        <v>11.421000000000001</v>
      </c>
      <c r="P16" s="62">
        <f t="shared" si="1"/>
        <v>55.944000000000003</v>
      </c>
      <c r="Q16" s="62">
        <f t="shared" si="1"/>
        <v>50.096999999999994</v>
      </c>
      <c r="R16" s="62">
        <f t="shared" si="1"/>
        <v>44.768000000000001</v>
      </c>
      <c r="S16" s="62">
        <f t="shared" si="1"/>
        <v>85.620999999999995</v>
      </c>
      <c r="T16" s="62">
        <f t="shared" si="1"/>
        <v>262.41500000000002</v>
      </c>
      <c r="U16" s="62">
        <f t="shared" si="1"/>
        <v>236.34900000000002</v>
      </c>
      <c r="V16" s="62">
        <f t="shared" si="1"/>
        <v>216.04400000000001</v>
      </c>
      <c r="W16" s="62">
        <f t="shared" si="1"/>
        <v>40.47</v>
      </c>
      <c r="X16" s="62">
        <f t="shared" si="1"/>
        <v>36.887999999999998</v>
      </c>
      <c r="Y16" s="62">
        <f t="shared" si="1"/>
        <v>53.559000000000005</v>
      </c>
      <c r="Z16" s="63" t="str">
        <f t="shared" si="1"/>
        <v/>
      </c>
      <c r="AA16" s="64">
        <f>SUM(AA10:AA15)</f>
        <v>1299.192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1.6459999999999999</v>
      </c>
      <c r="C21" s="81">
        <v>5.34</v>
      </c>
      <c r="D21" s="81">
        <v>3.6470000000000002</v>
      </c>
      <c r="E21" s="81">
        <v>1.55</v>
      </c>
      <c r="F21" s="81">
        <v>1.4750000000000001</v>
      </c>
      <c r="G21" s="81">
        <v>0.60199999999999998</v>
      </c>
      <c r="H21" s="81">
        <v>2.097</v>
      </c>
      <c r="I21" s="81">
        <v>7.2240000000000002</v>
      </c>
      <c r="J21" s="81">
        <v>15.378</v>
      </c>
      <c r="K21" s="81">
        <v>19.635999999999999</v>
      </c>
      <c r="L21" s="81">
        <v>22.752000000000002</v>
      </c>
      <c r="M21" s="81">
        <v>17.367999999999999</v>
      </c>
      <c r="N21" s="81">
        <v>19.681000000000001</v>
      </c>
      <c r="O21" s="81">
        <v>17.298000000000002</v>
      </c>
      <c r="P21" s="81">
        <v>2.5670000000000002</v>
      </c>
      <c r="Q21" s="81">
        <v>1.3740000000000001</v>
      </c>
      <c r="R21" s="81">
        <v>2.6029999999999998</v>
      </c>
      <c r="S21" s="81">
        <v>0.995</v>
      </c>
      <c r="T21" s="81"/>
      <c r="U21" s="81"/>
      <c r="V21" s="81"/>
      <c r="W21" s="81"/>
      <c r="X21" s="81">
        <v>0.25</v>
      </c>
      <c r="Y21" s="81"/>
      <c r="Z21" s="78"/>
      <c r="AA21" s="79">
        <f t="shared" si="2"/>
        <v>143.48300000000003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1.6459999999999999</v>
      </c>
      <c r="C25" s="88">
        <f t="shared" ref="C25:Z25" si="3">IF(LEN(C$2)&gt;0,SUM(C19:C24),"")</f>
        <v>5.34</v>
      </c>
      <c r="D25" s="88">
        <f t="shared" si="3"/>
        <v>3.6470000000000002</v>
      </c>
      <c r="E25" s="88">
        <f t="shared" si="3"/>
        <v>1.55</v>
      </c>
      <c r="F25" s="88">
        <f t="shared" si="3"/>
        <v>1.4750000000000001</v>
      </c>
      <c r="G25" s="88">
        <f t="shared" si="3"/>
        <v>0.60199999999999998</v>
      </c>
      <c r="H25" s="88">
        <f t="shared" si="3"/>
        <v>2.097</v>
      </c>
      <c r="I25" s="88">
        <f t="shared" si="3"/>
        <v>7.2240000000000002</v>
      </c>
      <c r="J25" s="88">
        <f t="shared" si="3"/>
        <v>15.378</v>
      </c>
      <c r="K25" s="88">
        <f t="shared" si="3"/>
        <v>19.635999999999999</v>
      </c>
      <c r="L25" s="88">
        <f t="shared" si="3"/>
        <v>22.752000000000002</v>
      </c>
      <c r="M25" s="88">
        <f t="shared" si="3"/>
        <v>17.367999999999999</v>
      </c>
      <c r="N25" s="88">
        <f t="shared" si="3"/>
        <v>19.681000000000001</v>
      </c>
      <c r="O25" s="88">
        <f t="shared" si="3"/>
        <v>17.298000000000002</v>
      </c>
      <c r="P25" s="88">
        <f t="shared" si="3"/>
        <v>2.5670000000000002</v>
      </c>
      <c r="Q25" s="88">
        <f t="shared" si="3"/>
        <v>1.3740000000000001</v>
      </c>
      <c r="R25" s="88">
        <f t="shared" si="3"/>
        <v>2.6029999999999998</v>
      </c>
      <c r="S25" s="88">
        <f t="shared" si="3"/>
        <v>0.995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0.25</v>
      </c>
      <c r="Y25" s="88">
        <f t="shared" si="3"/>
        <v>0</v>
      </c>
      <c r="Z25" s="89" t="str">
        <f t="shared" si="3"/>
        <v/>
      </c>
      <c r="AA25" s="90">
        <f>SUM(AA19:AA24)</f>
        <v>143.48300000000003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4.9989999999999997</v>
      </c>
      <c r="C29" s="77">
        <v>9.3350000000000009</v>
      </c>
      <c r="D29" s="77">
        <v>6.7830000000000004</v>
      </c>
      <c r="E29" s="77">
        <v>4.6449999999999996</v>
      </c>
      <c r="F29" s="77">
        <v>4.6740000000000004</v>
      </c>
      <c r="G29" s="77">
        <v>62.176000000000002</v>
      </c>
      <c r="H29" s="77">
        <v>24.079000000000001</v>
      </c>
      <c r="I29" s="77">
        <v>75.67</v>
      </c>
      <c r="J29" s="77">
        <v>32.860999999999997</v>
      </c>
      <c r="K29" s="77">
        <v>22.931999999999999</v>
      </c>
      <c r="L29" s="77">
        <v>26.024999999999999</v>
      </c>
      <c r="M29" s="77">
        <v>22.812000000000001</v>
      </c>
      <c r="N29" s="77">
        <v>27.021000000000001</v>
      </c>
      <c r="O29" s="77">
        <v>28.719000000000001</v>
      </c>
      <c r="P29" s="77">
        <v>58.511000000000003</v>
      </c>
      <c r="Q29" s="77">
        <v>51.470999999999997</v>
      </c>
      <c r="R29" s="77">
        <v>47.371000000000002</v>
      </c>
      <c r="S29" s="77">
        <v>86.616</v>
      </c>
      <c r="T29" s="77">
        <v>262.41500000000002</v>
      </c>
      <c r="U29" s="77">
        <v>236.34899999999999</v>
      </c>
      <c r="V29" s="77">
        <v>216.04400000000001</v>
      </c>
      <c r="W29" s="77">
        <v>40.47</v>
      </c>
      <c r="X29" s="77">
        <v>37.137999999999998</v>
      </c>
      <c r="Y29" s="77">
        <v>53.558999999999997</v>
      </c>
      <c r="Z29" s="78"/>
      <c r="AA29" s="79">
        <f>SUM(B29:Z29)</f>
        <v>1442.675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4.9989999999999997</v>
      </c>
      <c r="C31" s="62">
        <f t="shared" ref="C31:Z31" si="4">IF(LEN(C$2)&gt;0,SUM(C28:C30),"")</f>
        <v>9.3350000000000009</v>
      </c>
      <c r="D31" s="62">
        <f t="shared" si="4"/>
        <v>6.7830000000000004</v>
      </c>
      <c r="E31" s="62">
        <f t="shared" si="4"/>
        <v>4.6449999999999996</v>
      </c>
      <c r="F31" s="62">
        <f t="shared" si="4"/>
        <v>4.6740000000000004</v>
      </c>
      <c r="G31" s="62">
        <f t="shared" si="4"/>
        <v>62.176000000000002</v>
      </c>
      <c r="H31" s="62">
        <f t="shared" si="4"/>
        <v>24.079000000000001</v>
      </c>
      <c r="I31" s="62">
        <f t="shared" si="4"/>
        <v>75.67</v>
      </c>
      <c r="J31" s="62">
        <f t="shared" si="4"/>
        <v>32.860999999999997</v>
      </c>
      <c r="K31" s="62">
        <f t="shared" si="4"/>
        <v>22.931999999999999</v>
      </c>
      <c r="L31" s="62">
        <f t="shared" si="4"/>
        <v>26.024999999999999</v>
      </c>
      <c r="M31" s="62">
        <f t="shared" si="4"/>
        <v>22.812000000000001</v>
      </c>
      <c r="N31" s="62">
        <f t="shared" si="4"/>
        <v>27.021000000000001</v>
      </c>
      <c r="O31" s="62">
        <f t="shared" si="4"/>
        <v>28.719000000000001</v>
      </c>
      <c r="P31" s="62">
        <f t="shared" si="4"/>
        <v>58.511000000000003</v>
      </c>
      <c r="Q31" s="62">
        <f t="shared" si="4"/>
        <v>51.470999999999997</v>
      </c>
      <c r="R31" s="62">
        <f t="shared" si="4"/>
        <v>47.371000000000002</v>
      </c>
      <c r="S31" s="62">
        <f t="shared" si="4"/>
        <v>86.616</v>
      </c>
      <c r="T31" s="62">
        <f t="shared" si="4"/>
        <v>262.41500000000002</v>
      </c>
      <c r="U31" s="62">
        <f t="shared" si="4"/>
        <v>236.34899999999999</v>
      </c>
      <c r="V31" s="62">
        <f t="shared" si="4"/>
        <v>216.04400000000001</v>
      </c>
      <c r="W31" s="62">
        <f t="shared" si="4"/>
        <v>40.47</v>
      </c>
      <c r="X31" s="62">
        <f t="shared" si="4"/>
        <v>37.137999999999998</v>
      </c>
      <c r="Y31" s="62">
        <f t="shared" si="4"/>
        <v>53.558999999999997</v>
      </c>
      <c r="Z31" s="63" t="str">
        <f t="shared" si="4"/>
        <v/>
      </c>
      <c r="AA31" s="64">
        <f>SUM(AA28:AA30)</f>
        <v>1442.675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42</v>
      </c>
      <c r="C38" s="99">
        <v>5.9</v>
      </c>
      <c r="D38" s="99">
        <v>12.4</v>
      </c>
      <c r="E38" s="99">
        <v>39.4</v>
      </c>
      <c r="F38" s="99">
        <v>22.5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1.2</v>
      </c>
      <c r="Z38" s="100"/>
      <c r="AA38" s="79">
        <f t="shared" si="5"/>
        <v>123.39999999999999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42</v>
      </c>
      <c r="C39" s="88">
        <f t="shared" si="6"/>
        <v>5.9</v>
      </c>
      <c r="D39" s="88">
        <f t="shared" si="6"/>
        <v>12.4</v>
      </c>
      <c r="E39" s="88">
        <f t="shared" si="6"/>
        <v>39.4</v>
      </c>
      <c r="F39" s="88">
        <f t="shared" si="6"/>
        <v>22.5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1.2</v>
      </c>
      <c r="Z39" s="89" t="str">
        <f t="shared" si="6"/>
        <v/>
      </c>
      <c r="AA39" s="90">
        <f t="shared" si="5"/>
        <v>123.39999999999999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42</v>
      </c>
      <c r="C46" s="99">
        <v>5.9</v>
      </c>
      <c r="D46" s="99">
        <v>12.4</v>
      </c>
      <c r="E46" s="99">
        <v>39.4</v>
      </c>
      <c r="F46" s="99">
        <v>22.5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1.2</v>
      </c>
      <c r="Z46" s="100"/>
      <c r="AA46" s="79">
        <f t="shared" si="7"/>
        <v>123.39999999999999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42</v>
      </c>
      <c r="C48" s="88">
        <f t="shared" ref="C48:Z48" si="8">IF(LEN(C$2)&gt;0,SUM(C42:C47),"")</f>
        <v>5.9</v>
      </c>
      <c r="D48" s="88">
        <f t="shared" si="8"/>
        <v>12.4</v>
      </c>
      <c r="E48" s="88">
        <f t="shared" si="8"/>
        <v>39.4</v>
      </c>
      <c r="F48" s="88">
        <f t="shared" si="8"/>
        <v>22.5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1.2</v>
      </c>
      <c r="Z48" s="89" t="str">
        <f t="shared" si="8"/>
        <v/>
      </c>
      <c r="AA48" s="90">
        <f t="shared" si="7"/>
        <v>123.39999999999999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46.999000000000002</v>
      </c>
      <c r="C51" s="88">
        <f t="shared" si="10"/>
        <v>15.234999999999999</v>
      </c>
      <c r="D51" s="88">
        <f t="shared" si="10"/>
        <v>19.183</v>
      </c>
      <c r="E51" s="88">
        <f t="shared" si="10"/>
        <v>44.045000000000002</v>
      </c>
      <c r="F51" s="88">
        <f t="shared" si="10"/>
        <v>27.173999999999999</v>
      </c>
      <c r="G51" s="88">
        <f t="shared" si="10"/>
        <v>62.175999999999995</v>
      </c>
      <c r="H51" s="88">
        <f t="shared" si="10"/>
        <v>24.079000000000001</v>
      </c>
      <c r="I51" s="88">
        <f t="shared" si="10"/>
        <v>75.67</v>
      </c>
      <c r="J51" s="88">
        <f t="shared" si="10"/>
        <v>32.860999999999997</v>
      </c>
      <c r="K51" s="88">
        <f t="shared" si="10"/>
        <v>22.931999999999999</v>
      </c>
      <c r="L51" s="88">
        <f t="shared" si="10"/>
        <v>26.025000000000002</v>
      </c>
      <c r="M51" s="88">
        <f t="shared" si="10"/>
        <v>22.811999999999998</v>
      </c>
      <c r="N51" s="88">
        <f t="shared" si="10"/>
        <v>27.021000000000001</v>
      </c>
      <c r="O51" s="88">
        <f t="shared" si="10"/>
        <v>28.719000000000001</v>
      </c>
      <c r="P51" s="88">
        <f t="shared" si="10"/>
        <v>58.511000000000003</v>
      </c>
      <c r="Q51" s="88">
        <f t="shared" si="10"/>
        <v>51.470999999999997</v>
      </c>
      <c r="R51" s="88">
        <f t="shared" si="10"/>
        <v>47.371000000000002</v>
      </c>
      <c r="S51" s="88">
        <f t="shared" si="10"/>
        <v>86.616</v>
      </c>
      <c r="T51" s="88">
        <f t="shared" si="10"/>
        <v>262.41500000000002</v>
      </c>
      <c r="U51" s="88">
        <f t="shared" si="10"/>
        <v>236.34900000000002</v>
      </c>
      <c r="V51" s="88">
        <f t="shared" si="10"/>
        <v>216.04400000000001</v>
      </c>
      <c r="W51" s="88">
        <f t="shared" si="10"/>
        <v>40.47</v>
      </c>
      <c r="X51" s="88">
        <f t="shared" si="10"/>
        <v>37.137999999999998</v>
      </c>
      <c r="Y51" s="88">
        <f t="shared" si="10"/>
        <v>54.759000000000007</v>
      </c>
      <c r="Z51" s="89" t="str">
        <f t="shared" si="10"/>
        <v/>
      </c>
      <c r="AA51" s="105">
        <f>SUM(B51:Z51)</f>
        <v>1566.075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46.993000000000002</v>
      </c>
      <c r="C4" s="18">
        <v>15.215</v>
      </c>
      <c r="D4" s="18">
        <v>19.223000000000003</v>
      </c>
      <c r="E4" s="18">
        <v>44.088000000000001</v>
      </c>
      <c r="F4" s="18">
        <v>27.173999999999999</v>
      </c>
      <c r="G4" s="18">
        <v>62.175999999999995</v>
      </c>
      <c r="H4" s="18">
        <v>24.078999999999997</v>
      </c>
      <c r="I4" s="18">
        <v>75.67</v>
      </c>
      <c r="J4" s="18">
        <v>32.860999999999997</v>
      </c>
      <c r="K4" s="18">
        <v>22.931999999999999</v>
      </c>
      <c r="L4" s="18">
        <v>26.025000000000002</v>
      </c>
      <c r="M4" s="18">
        <v>22.812000000000001</v>
      </c>
      <c r="N4" s="18">
        <v>27.021000000000001</v>
      </c>
      <c r="O4" s="18">
        <v>28.719000000000001</v>
      </c>
      <c r="P4" s="18">
        <v>58.510999999999996</v>
      </c>
      <c r="Q4" s="18">
        <v>51.471000000000004</v>
      </c>
      <c r="R4" s="18">
        <v>47.370999999999995</v>
      </c>
      <c r="S4" s="18">
        <v>86.616</v>
      </c>
      <c r="T4" s="18">
        <v>262.45400000000006</v>
      </c>
      <c r="U4" s="18">
        <v>236.30399999999997</v>
      </c>
      <c r="V4" s="18">
        <v>216.09100000000001</v>
      </c>
      <c r="W4" s="18">
        <v>40.47</v>
      </c>
      <c r="X4" s="18">
        <v>37.137999999999998</v>
      </c>
      <c r="Y4" s="18">
        <v>54.759</v>
      </c>
      <c r="Z4" s="19"/>
      <c r="AA4" s="20">
        <f>SUM(B4:Z4)</f>
        <v>1566.173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</v>
      </c>
      <c r="C7" s="28">
        <v>210.46</v>
      </c>
      <c r="D7" s="28">
        <v>206.1</v>
      </c>
      <c r="E7" s="28">
        <v>198.35</v>
      </c>
      <c r="F7" s="28">
        <v>207.24</v>
      </c>
      <c r="G7" s="28">
        <v>439.46</v>
      </c>
      <c r="H7" s="28">
        <v>521</v>
      </c>
      <c r="I7" s="28">
        <v>578.54999999999995</v>
      </c>
      <c r="J7" s="28">
        <v>596.54999999999995</v>
      </c>
      <c r="K7" s="28">
        <v>443.79</v>
      </c>
      <c r="L7" s="28">
        <v>349.95</v>
      </c>
      <c r="M7" s="28">
        <v>315.07</v>
      </c>
      <c r="N7" s="28">
        <v>331.2</v>
      </c>
      <c r="O7" s="28">
        <v>295.76</v>
      </c>
      <c r="P7" s="28">
        <v>271.27</v>
      </c>
      <c r="Q7" s="28">
        <v>303</v>
      </c>
      <c r="R7" s="28">
        <v>451</v>
      </c>
      <c r="S7" s="28">
        <v>501</v>
      </c>
      <c r="T7" s="28">
        <v>450</v>
      </c>
      <c r="U7" s="28">
        <v>480</v>
      </c>
      <c r="V7" s="28">
        <v>450</v>
      </c>
      <c r="W7" s="28">
        <v>344.3</v>
      </c>
      <c r="X7" s="28">
        <v>303.39</v>
      </c>
      <c r="Y7" s="28">
        <v>256.54000000000002</v>
      </c>
      <c r="Z7" s="29"/>
      <c r="AA7" s="30">
        <f>IF(SUM(B7:Z7)&lt;&gt;0,AVERAGEIF(B7:Z7,"&lt;&gt;"""),"")</f>
        <v>362.87416666666672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7.3819999999999997</v>
      </c>
      <c r="D14" s="57">
        <v>10</v>
      </c>
      <c r="E14" s="57">
        <v>14</v>
      </c>
      <c r="F14" s="57">
        <v>18</v>
      </c>
      <c r="G14" s="57">
        <v>15</v>
      </c>
      <c r="H14" s="57">
        <v>8.6959999999999997</v>
      </c>
      <c r="I14" s="57"/>
      <c r="J14" s="57"/>
      <c r="K14" s="57">
        <v>1</v>
      </c>
      <c r="L14" s="57">
        <v>0.45900000000000002</v>
      </c>
      <c r="M14" s="57">
        <v>0.47099999999999997</v>
      </c>
      <c r="N14" s="57">
        <v>1.3089999999999999</v>
      </c>
      <c r="O14" s="57">
        <v>0.56699999999999995</v>
      </c>
      <c r="P14" s="57">
        <v>1.4790000000000001</v>
      </c>
      <c r="Q14" s="57">
        <v>1.143</v>
      </c>
      <c r="R14" s="57">
        <v>1.0249999999999999</v>
      </c>
      <c r="S14" s="57">
        <v>1.0580000000000001</v>
      </c>
      <c r="T14" s="57"/>
      <c r="U14" s="57"/>
      <c r="V14" s="57"/>
      <c r="W14" s="57"/>
      <c r="X14" s="57"/>
      <c r="Y14" s="57"/>
      <c r="Z14" s="58"/>
      <c r="AA14" s="59">
        <f t="shared" si="0"/>
        <v>96.589000000000013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7.3819999999999997</v>
      </c>
      <c r="D16" s="62">
        <f t="shared" si="1"/>
        <v>10</v>
      </c>
      <c r="E16" s="62">
        <f t="shared" si="1"/>
        <v>14</v>
      </c>
      <c r="F16" s="62">
        <f t="shared" si="1"/>
        <v>18</v>
      </c>
      <c r="G16" s="62">
        <f t="shared" si="1"/>
        <v>15</v>
      </c>
      <c r="H16" s="62">
        <f t="shared" si="1"/>
        <v>8.6959999999999997</v>
      </c>
      <c r="I16" s="62">
        <f t="shared" si="1"/>
        <v>0</v>
      </c>
      <c r="J16" s="62">
        <f t="shared" si="1"/>
        <v>0</v>
      </c>
      <c r="K16" s="62">
        <f t="shared" si="1"/>
        <v>1</v>
      </c>
      <c r="L16" s="62">
        <f t="shared" si="1"/>
        <v>0.45900000000000002</v>
      </c>
      <c r="M16" s="62">
        <f t="shared" si="1"/>
        <v>0.47099999999999997</v>
      </c>
      <c r="N16" s="62">
        <f t="shared" si="1"/>
        <v>1.3089999999999999</v>
      </c>
      <c r="O16" s="62">
        <f t="shared" si="1"/>
        <v>0.56699999999999995</v>
      </c>
      <c r="P16" s="62">
        <f t="shared" si="1"/>
        <v>1.4790000000000001</v>
      </c>
      <c r="Q16" s="62">
        <f t="shared" si="1"/>
        <v>1.143</v>
      </c>
      <c r="R16" s="62">
        <f t="shared" si="1"/>
        <v>1.0249999999999999</v>
      </c>
      <c r="S16" s="62">
        <f t="shared" si="1"/>
        <v>1.0580000000000001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96.589000000000013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3.4049999999999998</v>
      </c>
      <c r="C20" s="77">
        <v>2.3839999999999999</v>
      </c>
      <c r="D20" s="77">
        <v>2.3570000000000002</v>
      </c>
      <c r="E20" s="77">
        <v>2.3690000000000002</v>
      </c>
      <c r="F20" s="77">
        <v>2.524</v>
      </c>
      <c r="G20" s="77">
        <v>5.3919999999999995</v>
      </c>
      <c r="H20" s="77">
        <v>1.875</v>
      </c>
      <c r="I20" s="77">
        <v>64.241</v>
      </c>
      <c r="J20" s="77">
        <v>32.860999999999997</v>
      </c>
      <c r="K20" s="77">
        <v>4.4830000000000005</v>
      </c>
      <c r="L20" s="77">
        <v>9.4169999999999998</v>
      </c>
      <c r="M20" s="77">
        <v>10.36</v>
      </c>
      <c r="N20" s="77">
        <v>10.309999999999999</v>
      </c>
      <c r="O20" s="77">
        <v>5.2880000000000003</v>
      </c>
      <c r="P20" s="77">
        <v>29.044</v>
      </c>
      <c r="Q20" s="77">
        <v>27.576000000000001</v>
      </c>
      <c r="R20" s="77">
        <v>26.513999999999999</v>
      </c>
      <c r="S20" s="77">
        <v>47.55</v>
      </c>
      <c r="T20" s="77">
        <v>32.656999999999996</v>
      </c>
      <c r="U20" s="77">
        <v>32.043000000000006</v>
      </c>
      <c r="V20" s="77">
        <v>31.216000000000001</v>
      </c>
      <c r="W20" s="77">
        <v>20.105</v>
      </c>
      <c r="X20" s="77">
        <v>19.134</v>
      </c>
      <c r="Y20" s="77">
        <v>20.581</v>
      </c>
      <c r="Z20" s="78"/>
      <c r="AA20" s="79">
        <f t="shared" si="2"/>
        <v>443.68600000000009</v>
      </c>
    </row>
    <row r="21" spans="1:27" ht="24.95" customHeight="1" x14ac:dyDescent="0.2">
      <c r="A21" s="75" t="s">
        <v>16</v>
      </c>
      <c r="B21" s="80">
        <v>28.588000000000001</v>
      </c>
      <c r="C21" s="81">
        <v>5.4489999999999998</v>
      </c>
      <c r="D21" s="81">
        <v>6.8659999999999997</v>
      </c>
      <c r="E21" s="81">
        <v>27.719000000000001</v>
      </c>
      <c r="F21" s="81">
        <v>6.65</v>
      </c>
      <c r="G21" s="81">
        <v>41.783999999999999</v>
      </c>
      <c r="H21" s="81">
        <v>13.507999999999999</v>
      </c>
      <c r="I21" s="81">
        <v>11.429</v>
      </c>
      <c r="J21" s="81"/>
      <c r="K21" s="81">
        <v>17.448999999999998</v>
      </c>
      <c r="L21" s="81">
        <v>16.148999999999997</v>
      </c>
      <c r="M21" s="81">
        <v>11.981000000000002</v>
      </c>
      <c r="N21" s="81">
        <v>15.402000000000001</v>
      </c>
      <c r="O21" s="81">
        <v>22.863999999999997</v>
      </c>
      <c r="P21" s="81">
        <v>27.988</v>
      </c>
      <c r="Q21" s="81">
        <v>22.752000000000002</v>
      </c>
      <c r="R21" s="81">
        <v>19.832000000000001</v>
      </c>
      <c r="S21" s="81">
        <v>38.008000000000003</v>
      </c>
      <c r="T21" s="81">
        <v>85.396999999999991</v>
      </c>
      <c r="U21" s="81">
        <v>88.960999999999999</v>
      </c>
      <c r="V21" s="81">
        <v>89.674999999999997</v>
      </c>
      <c r="W21" s="81">
        <v>20.365000000000002</v>
      </c>
      <c r="X21" s="81">
        <v>18.003999999999998</v>
      </c>
      <c r="Y21" s="81">
        <v>34.177999999999997</v>
      </c>
      <c r="Z21" s="78"/>
      <c r="AA21" s="79">
        <f t="shared" si="2"/>
        <v>670.99799999999993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31.993000000000002</v>
      </c>
      <c r="C25" s="88">
        <f t="shared" si="3"/>
        <v>7.8330000000000002</v>
      </c>
      <c r="D25" s="88">
        <f t="shared" si="3"/>
        <v>9.222999999999999</v>
      </c>
      <c r="E25" s="88">
        <f t="shared" si="3"/>
        <v>30.088000000000001</v>
      </c>
      <c r="F25" s="88">
        <f t="shared" si="3"/>
        <v>9.1739999999999995</v>
      </c>
      <c r="G25" s="88">
        <f t="shared" si="3"/>
        <v>47.176000000000002</v>
      </c>
      <c r="H25" s="88">
        <f t="shared" si="3"/>
        <v>15.382999999999999</v>
      </c>
      <c r="I25" s="88">
        <f t="shared" si="3"/>
        <v>75.67</v>
      </c>
      <c r="J25" s="88">
        <f t="shared" si="3"/>
        <v>32.860999999999997</v>
      </c>
      <c r="K25" s="88">
        <f t="shared" si="3"/>
        <v>21.931999999999999</v>
      </c>
      <c r="L25" s="88">
        <f t="shared" si="3"/>
        <v>25.565999999999995</v>
      </c>
      <c r="M25" s="88">
        <f t="shared" si="3"/>
        <v>22.341000000000001</v>
      </c>
      <c r="N25" s="88">
        <f t="shared" si="3"/>
        <v>25.712</v>
      </c>
      <c r="O25" s="88">
        <f t="shared" si="3"/>
        <v>28.151999999999997</v>
      </c>
      <c r="P25" s="88">
        <f t="shared" si="3"/>
        <v>57.031999999999996</v>
      </c>
      <c r="Q25" s="88">
        <f t="shared" si="3"/>
        <v>50.328000000000003</v>
      </c>
      <c r="R25" s="88">
        <f t="shared" si="3"/>
        <v>46.346000000000004</v>
      </c>
      <c r="S25" s="88">
        <f t="shared" si="3"/>
        <v>85.557999999999993</v>
      </c>
      <c r="T25" s="88">
        <f t="shared" si="3"/>
        <v>118.05399999999999</v>
      </c>
      <c r="U25" s="88">
        <f t="shared" si="3"/>
        <v>121.004</v>
      </c>
      <c r="V25" s="88">
        <f t="shared" si="3"/>
        <v>120.89099999999999</v>
      </c>
      <c r="W25" s="88">
        <f t="shared" si="3"/>
        <v>40.47</v>
      </c>
      <c r="X25" s="88">
        <f t="shared" si="3"/>
        <v>37.137999999999998</v>
      </c>
      <c r="Y25" s="88">
        <f t="shared" si="3"/>
        <v>54.759</v>
      </c>
      <c r="Z25" s="89">
        <f t="shared" si="3"/>
        <v>0</v>
      </c>
      <c r="AA25" s="90">
        <f t="shared" si="3"/>
        <v>1114.684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46.993000000000002</v>
      </c>
      <c r="C29" s="77">
        <v>15.215</v>
      </c>
      <c r="D29" s="77">
        <v>19.222999999999999</v>
      </c>
      <c r="E29" s="77">
        <v>44.088000000000001</v>
      </c>
      <c r="F29" s="77">
        <v>27.173999999999999</v>
      </c>
      <c r="G29" s="77">
        <v>62.176000000000002</v>
      </c>
      <c r="H29" s="77">
        <v>24.079000000000001</v>
      </c>
      <c r="I29" s="77">
        <v>75.67</v>
      </c>
      <c r="J29" s="77">
        <v>32.860999999999997</v>
      </c>
      <c r="K29" s="77">
        <v>22.931999999999999</v>
      </c>
      <c r="L29" s="77">
        <v>26.024999999999999</v>
      </c>
      <c r="M29" s="77">
        <v>22.812000000000001</v>
      </c>
      <c r="N29" s="77">
        <v>27.021000000000001</v>
      </c>
      <c r="O29" s="77">
        <v>28.719000000000001</v>
      </c>
      <c r="P29" s="77">
        <v>58.511000000000003</v>
      </c>
      <c r="Q29" s="77">
        <v>51.470999999999997</v>
      </c>
      <c r="R29" s="77">
        <v>47.371000000000002</v>
      </c>
      <c r="S29" s="77">
        <v>86.616</v>
      </c>
      <c r="T29" s="77">
        <v>118.054</v>
      </c>
      <c r="U29" s="77">
        <v>121.004</v>
      </c>
      <c r="V29" s="77">
        <v>120.89100000000001</v>
      </c>
      <c r="W29" s="77">
        <v>40.47</v>
      </c>
      <c r="X29" s="77">
        <v>37.137999999999998</v>
      </c>
      <c r="Y29" s="77">
        <v>54.759</v>
      </c>
      <c r="Z29" s="78"/>
      <c r="AA29" s="79">
        <f>SUM(B29:Z29)</f>
        <v>1211.2729999999999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46.993000000000002</v>
      </c>
      <c r="C31" s="62">
        <f t="shared" si="4"/>
        <v>15.215</v>
      </c>
      <c r="D31" s="62">
        <f t="shared" si="4"/>
        <v>19.222999999999999</v>
      </c>
      <c r="E31" s="62">
        <f t="shared" si="4"/>
        <v>44.088000000000001</v>
      </c>
      <c r="F31" s="62">
        <f t="shared" si="4"/>
        <v>27.173999999999999</v>
      </c>
      <c r="G31" s="62">
        <f t="shared" si="4"/>
        <v>62.176000000000002</v>
      </c>
      <c r="H31" s="62">
        <f t="shared" si="4"/>
        <v>24.079000000000001</v>
      </c>
      <c r="I31" s="62">
        <f t="shared" si="4"/>
        <v>75.67</v>
      </c>
      <c r="J31" s="62">
        <f t="shared" si="4"/>
        <v>32.860999999999997</v>
      </c>
      <c r="K31" s="62">
        <f t="shared" si="4"/>
        <v>22.931999999999999</v>
      </c>
      <c r="L31" s="62">
        <f t="shared" si="4"/>
        <v>26.024999999999999</v>
      </c>
      <c r="M31" s="62">
        <f t="shared" si="4"/>
        <v>22.812000000000001</v>
      </c>
      <c r="N31" s="62">
        <f t="shared" si="4"/>
        <v>27.021000000000001</v>
      </c>
      <c r="O31" s="62">
        <f t="shared" si="4"/>
        <v>28.719000000000001</v>
      </c>
      <c r="P31" s="62">
        <f t="shared" si="4"/>
        <v>58.511000000000003</v>
      </c>
      <c r="Q31" s="62">
        <f t="shared" si="4"/>
        <v>51.470999999999997</v>
      </c>
      <c r="R31" s="62">
        <f t="shared" si="4"/>
        <v>47.371000000000002</v>
      </c>
      <c r="S31" s="62">
        <f t="shared" si="4"/>
        <v>86.616</v>
      </c>
      <c r="T31" s="62">
        <f t="shared" si="4"/>
        <v>118.054</v>
      </c>
      <c r="U31" s="62">
        <f t="shared" si="4"/>
        <v>121.004</v>
      </c>
      <c r="V31" s="62">
        <f t="shared" si="4"/>
        <v>120.89100000000001</v>
      </c>
      <c r="W31" s="62">
        <f t="shared" si="4"/>
        <v>40.47</v>
      </c>
      <c r="X31" s="62">
        <f t="shared" si="4"/>
        <v>37.137999999999998</v>
      </c>
      <c r="Y31" s="62">
        <f t="shared" si="4"/>
        <v>54.759</v>
      </c>
      <c r="Z31" s="63">
        <f t="shared" si="4"/>
        <v>0</v>
      </c>
      <c r="AA31" s="64">
        <f t="shared" si="4"/>
        <v>1211.2729999999999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144.4</v>
      </c>
      <c r="U38" s="99">
        <v>115.3</v>
      </c>
      <c r="V38" s="99">
        <v>95.2</v>
      </c>
      <c r="W38" s="99"/>
      <c r="X38" s="99"/>
      <c r="Y38" s="99"/>
      <c r="Z38" s="100"/>
      <c r="AA38" s="79">
        <f t="shared" si="5"/>
        <v>354.9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144.4</v>
      </c>
      <c r="U39" s="88">
        <f t="shared" si="6"/>
        <v>115.3</v>
      </c>
      <c r="V39" s="88">
        <f t="shared" si="6"/>
        <v>95.2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354.9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144.4</v>
      </c>
      <c r="U46" s="99">
        <v>115.3</v>
      </c>
      <c r="V46" s="99">
        <v>95.2</v>
      </c>
      <c r="W46" s="99"/>
      <c r="X46" s="99"/>
      <c r="Y46" s="99"/>
      <c r="Z46" s="100"/>
      <c r="AA46" s="79">
        <f t="shared" si="7"/>
        <v>354.9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144.4</v>
      </c>
      <c r="U48" s="88">
        <f t="shared" si="8"/>
        <v>115.3</v>
      </c>
      <c r="V48" s="88">
        <f t="shared" si="8"/>
        <v>95.2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354.9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46.993000000000002</v>
      </c>
      <c r="C51" s="88">
        <f t="shared" si="10"/>
        <v>15.215</v>
      </c>
      <c r="D51" s="88">
        <f t="shared" si="10"/>
        <v>19.222999999999999</v>
      </c>
      <c r="E51" s="88">
        <f t="shared" si="10"/>
        <v>44.088000000000001</v>
      </c>
      <c r="F51" s="88">
        <f t="shared" si="10"/>
        <v>27.173999999999999</v>
      </c>
      <c r="G51" s="88">
        <f t="shared" si="10"/>
        <v>62.176000000000002</v>
      </c>
      <c r="H51" s="88">
        <f t="shared" si="10"/>
        <v>24.079000000000001</v>
      </c>
      <c r="I51" s="88">
        <f t="shared" si="10"/>
        <v>75.67</v>
      </c>
      <c r="J51" s="88">
        <f t="shared" si="10"/>
        <v>32.860999999999997</v>
      </c>
      <c r="K51" s="88">
        <f t="shared" si="10"/>
        <v>22.931999999999999</v>
      </c>
      <c r="L51" s="88">
        <f t="shared" si="10"/>
        <v>26.024999999999995</v>
      </c>
      <c r="M51" s="88">
        <f t="shared" si="10"/>
        <v>22.812000000000001</v>
      </c>
      <c r="N51" s="88">
        <f t="shared" si="10"/>
        <v>27.021000000000001</v>
      </c>
      <c r="O51" s="88">
        <f t="shared" si="10"/>
        <v>28.718999999999998</v>
      </c>
      <c r="P51" s="88">
        <f t="shared" si="10"/>
        <v>58.510999999999996</v>
      </c>
      <c r="Q51" s="88">
        <f t="shared" si="10"/>
        <v>51.471000000000004</v>
      </c>
      <c r="R51" s="88">
        <f t="shared" si="10"/>
        <v>47.371000000000002</v>
      </c>
      <c r="S51" s="88">
        <f t="shared" si="10"/>
        <v>86.616</v>
      </c>
      <c r="T51" s="88">
        <f t="shared" si="10"/>
        <v>262.45400000000001</v>
      </c>
      <c r="U51" s="88">
        <f t="shared" si="10"/>
        <v>236.304</v>
      </c>
      <c r="V51" s="88">
        <f t="shared" si="10"/>
        <v>216.09100000000001</v>
      </c>
      <c r="W51" s="88">
        <f t="shared" si="10"/>
        <v>40.47</v>
      </c>
      <c r="X51" s="88">
        <f t="shared" si="10"/>
        <v>37.137999999999998</v>
      </c>
      <c r="Y51" s="88">
        <f t="shared" si="10"/>
        <v>54.759</v>
      </c>
      <c r="Z51" s="89">
        <f t="shared" si="10"/>
        <v>0</v>
      </c>
      <c r="AA51" s="105">
        <f>SUM(B51:Z51)</f>
        <v>1566.173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-42</v>
      </c>
      <c r="C4" s="18">
        <v>-5.9</v>
      </c>
      <c r="D4" s="18">
        <v>-12.4</v>
      </c>
      <c r="E4" s="18">
        <v>-39.4</v>
      </c>
      <c r="F4" s="18">
        <v>-22.5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144.4</v>
      </c>
      <c r="U4" s="18">
        <v>115.3</v>
      </c>
      <c r="V4" s="18">
        <v>95.2</v>
      </c>
      <c r="W4" s="18"/>
      <c r="X4" s="18"/>
      <c r="Y4" s="18">
        <v>-1.2</v>
      </c>
      <c r="Z4" s="19"/>
      <c r="AA4" s="112">
        <f>SUM(B4:Z4)</f>
        <v>231.5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205</v>
      </c>
      <c r="C7" s="118">
        <v>210.46</v>
      </c>
      <c r="D7" s="118">
        <v>206.1</v>
      </c>
      <c r="E7" s="118">
        <v>198.35</v>
      </c>
      <c r="F7" s="118">
        <v>207.24</v>
      </c>
      <c r="G7" s="118">
        <v>439.46</v>
      </c>
      <c r="H7" s="118">
        <v>521</v>
      </c>
      <c r="I7" s="118">
        <v>578.54999999999995</v>
      </c>
      <c r="J7" s="118">
        <v>596.54999999999995</v>
      </c>
      <c r="K7" s="118">
        <v>443.79</v>
      </c>
      <c r="L7" s="118">
        <v>349.95</v>
      </c>
      <c r="M7" s="118">
        <v>315.07</v>
      </c>
      <c r="N7" s="118">
        <v>331.2</v>
      </c>
      <c r="O7" s="118">
        <v>295.76</v>
      </c>
      <c r="P7" s="118">
        <v>271.27</v>
      </c>
      <c r="Q7" s="118">
        <v>303</v>
      </c>
      <c r="R7" s="118">
        <v>451</v>
      </c>
      <c r="S7" s="118">
        <v>501</v>
      </c>
      <c r="T7" s="118">
        <v>450</v>
      </c>
      <c r="U7" s="118">
        <v>480</v>
      </c>
      <c r="V7" s="118">
        <v>450</v>
      </c>
      <c r="W7" s="118">
        <v>344.3</v>
      </c>
      <c r="X7" s="118">
        <v>303.39</v>
      </c>
      <c r="Y7" s="118">
        <v>256.54000000000002</v>
      </c>
      <c r="Z7" s="119"/>
      <c r="AA7" s="120">
        <f>IF(SUM(B7:Z7)&lt;&gt;0,AVERAGEIF(B7:Z7,"&lt;&gt;"""),"")</f>
        <v>362.87416666666672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42</v>
      </c>
      <c r="C15" s="134">
        <v>5.9</v>
      </c>
      <c r="D15" s="134">
        <v>12.4</v>
      </c>
      <c r="E15" s="134">
        <v>39.4</v>
      </c>
      <c r="F15" s="134">
        <v>22.5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1.2</v>
      </c>
      <c r="Z15" s="132"/>
      <c r="AA15" s="133">
        <f t="shared" si="0"/>
        <v>123.39999999999999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42</v>
      </c>
      <c r="C16" s="136">
        <f t="shared" si="1"/>
        <v>5.9</v>
      </c>
      <c r="D16" s="136">
        <f t="shared" si="1"/>
        <v>12.4</v>
      </c>
      <c r="E16" s="136">
        <f t="shared" si="1"/>
        <v>39.4</v>
      </c>
      <c r="F16" s="136">
        <f t="shared" si="1"/>
        <v>22.5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1.2</v>
      </c>
      <c r="Z16" s="137" t="str">
        <f t="shared" si="1"/>
        <v/>
      </c>
      <c r="AA16" s="90">
        <f t="shared" si="0"/>
        <v>123.39999999999999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144.4</v>
      </c>
      <c r="U23" s="134">
        <v>115.3</v>
      </c>
      <c r="V23" s="134">
        <v>95.2</v>
      </c>
      <c r="W23" s="134"/>
      <c r="X23" s="134"/>
      <c r="Y23" s="134"/>
      <c r="Z23" s="132"/>
      <c r="AA23" s="133">
        <f t="shared" si="2"/>
        <v>354.9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144.4</v>
      </c>
      <c r="U24" s="136">
        <f t="shared" si="3"/>
        <v>115.3</v>
      </c>
      <c r="V24" s="136">
        <f t="shared" si="3"/>
        <v>95.2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354.9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2022-10-10T13:17:49Z</dcterms:created>
  <dcterms:modified xsi:type="dcterms:W3CDTF">2022-10-10T13:17:50Z</dcterms:modified>
</cp:coreProperties>
</file>