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<sst xmlns="http://schemas.openxmlformats.org/spreadsheetml/2006/main" count="117" uniqueCount="53">
  <si>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09/10/2022 16:16:47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</si>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</sst>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1.913</c:v>
                </c:pt>
                <c:pt idx="1">
                  <c:v>1.696</c:v>
                </c:pt>
                <c:pt idx="2">
                  <c:v>11.797000000000001</c:v>
                </c:pt>
                <c:pt idx="5">
                  <c:v>9.6609999999999996</c:v>
                </c:pt>
                <c:pt idx="7">
                  <c:v>84.35</c:v>
                </c:pt>
                <c:pt idx="16">
                  <c:v>6.8310000000000004</c:v>
                </c:pt>
                <c:pt idx="17">
                  <c:v>43</c:v>
                </c:pt>
                <c:pt idx="18">
                  <c:v>157.5</c:v>
                </c:pt>
                <c:pt idx="19">
                  <c:v>159.6</c:v>
                </c:pt>
                <c:pt idx="20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</c:v>
                </c:pt>
                <c:pt idx="7">
                  <c:v>0</c:v>
                </c:pt>
                <c:pt idx="8">
                  <c:v>29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19.399999999999999</c:v>
                </c:pt>
                <c:pt idx="15">
                  <c:v>62.3</c:v>
                </c:pt>
                <c:pt idx="16">
                  <c:v>37.299999999999997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88.1</c:v>
                </c:pt>
                <c:pt idx="22">
                  <c:v>76.5</c:v>
                </c:pt>
                <c:pt idx="23">
                  <c:v>72.5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2.8529999999999998</c:v>
                </c:pt>
                <c:pt idx="1">
                  <c:v>3.415</c:v>
                </c:pt>
                <c:pt idx="2">
                  <c:v>3.7050000000000001</c:v>
                </c:pt>
                <c:pt idx="3">
                  <c:v>5.0190000000000001</c:v>
                </c:pt>
                <c:pt idx="4">
                  <c:v>5.3470000000000004</c:v>
                </c:pt>
                <c:pt idx="5">
                  <c:v>4.4450000000000003</c:v>
                </c:pt>
                <c:pt idx="6">
                  <c:v>4.0779999999999994</c:v>
                </c:pt>
                <c:pt idx="7">
                  <c:v>7.4140000000000006</c:v>
                </c:pt>
                <c:pt idx="8">
                  <c:v>5.9950000000000001</c:v>
                </c:pt>
                <c:pt idx="9">
                  <c:v>6.726</c:v>
                </c:pt>
                <c:pt idx="10">
                  <c:v>6.9390000000000001</c:v>
                </c:pt>
                <c:pt idx="11">
                  <c:v>7.0609999999999999</c:v>
                </c:pt>
                <c:pt idx="12">
                  <c:v>14.373999999999999</c:v>
                </c:pt>
                <c:pt idx="13">
                  <c:v>14.892999999999999</c:v>
                </c:pt>
                <c:pt idx="14">
                  <c:v>5.2669999999999995</c:v>
                </c:pt>
                <c:pt idx="15">
                  <c:v>5.1349999999999998</c:v>
                </c:pt>
                <c:pt idx="16">
                  <c:v>6.7419999999999991</c:v>
                </c:pt>
                <c:pt idx="17">
                  <c:v>6.0149999999999997</c:v>
                </c:pt>
                <c:pt idx="18">
                  <c:v>4.5449999999999999</c:v>
                </c:pt>
                <c:pt idx="19">
                  <c:v>3.7690000000000001</c:v>
                </c:pt>
                <c:pt idx="20">
                  <c:v>3.68</c:v>
                </c:pt>
                <c:pt idx="21">
                  <c:v>3.5209999999999999</c:v>
                </c:pt>
                <c:pt idx="22">
                  <c:v>3.3740000000000001</c:v>
                </c:pt>
                <c:pt idx="23">
                  <c:v>3.7889999999999997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85</c:v>
                </c:pt>
                <c:pt idx="20">
                  <c:v>83.27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1068496"/>
        <c:axId val="191070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6.2750000000000004</c:v>
                </c:pt>
                <c:pt idx="1">
                  <c:v>7.1740000000000004</c:v>
                </c:pt>
                <c:pt idx="2">
                  <c:v>16.998000000000001</c:v>
                </c:pt>
                <c:pt idx="3">
                  <c:v>14.515000000000001</c:v>
                </c:pt>
                <c:pt idx="4">
                  <c:v>5.3469999999999995</c:v>
                </c:pt>
                <c:pt idx="5">
                  <c:v>14.106</c:v>
                </c:pt>
                <c:pt idx="6">
                  <c:v>38.562000000000005</c:v>
                </c:pt>
                <c:pt idx="7">
                  <c:v>92.7</c:v>
                </c:pt>
                <c:pt idx="8">
                  <c:v>35.705999999999996</c:v>
                </c:pt>
                <c:pt idx="9">
                  <c:v>7.4870000000000001</c:v>
                </c:pt>
                <c:pt idx="10">
                  <c:v>7.4480000000000004</c:v>
                </c:pt>
                <c:pt idx="11">
                  <c:v>7.8609999999999998</c:v>
                </c:pt>
                <c:pt idx="12">
                  <c:v>15.571000000000002</c:v>
                </c:pt>
                <c:pt idx="13">
                  <c:v>15.662000000000001</c:v>
                </c:pt>
                <c:pt idx="14">
                  <c:v>25.094999999999999</c:v>
                </c:pt>
                <c:pt idx="15">
                  <c:v>68.004000000000005</c:v>
                </c:pt>
                <c:pt idx="16">
                  <c:v>51.203000000000003</c:v>
                </c:pt>
                <c:pt idx="17">
                  <c:v>134.79400000000001</c:v>
                </c:pt>
                <c:pt idx="18">
                  <c:v>162.30799999999999</c:v>
                </c:pt>
                <c:pt idx="19">
                  <c:v>163.97200000000004</c:v>
                </c:pt>
                <c:pt idx="20">
                  <c:v>236.95599999999996</c:v>
                </c:pt>
                <c:pt idx="21">
                  <c:v>91.910999999999987</c:v>
                </c:pt>
                <c:pt idx="22">
                  <c:v>80.196000000000012</c:v>
                </c:pt>
                <c:pt idx="23">
                  <c:v>76.635000000000005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68496"/>
        <c:axId val="191070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</c:v>
                </c:pt>
                <c:pt idx="1">
                  <c:v>290.26</c:v>
                </c:pt>
                <c:pt idx="2">
                  <c:v>250</c:v>
                </c:pt>
                <c:pt idx="3">
                  <c:v>216.3</c:v>
                </c:pt>
                <c:pt idx="4">
                  <c:v>217</c:v>
                </c:pt>
                <c:pt idx="5">
                  <c:v>250</c:v>
                </c:pt>
                <c:pt idx="6">
                  <c:v>252.48</c:v>
                </c:pt>
                <c:pt idx="7">
                  <c:v>369.85</c:v>
                </c:pt>
                <c:pt idx="8">
                  <c:v>390</c:v>
                </c:pt>
                <c:pt idx="9">
                  <c:v>220.05</c:v>
                </c:pt>
                <c:pt idx="10">
                  <c:v>179.91</c:v>
                </c:pt>
                <c:pt idx="11">
                  <c:v>179.9</c:v>
                </c:pt>
                <c:pt idx="12">
                  <c:v>183.01</c:v>
                </c:pt>
                <c:pt idx="13">
                  <c:v>210</c:v>
                </c:pt>
                <c:pt idx="14">
                  <c:v>220.55</c:v>
                </c:pt>
                <c:pt idx="15">
                  <c:v>241.41</c:v>
                </c:pt>
                <c:pt idx="16">
                  <c:v>287.16000000000003</c:v>
                </c:pt>
                <c:pt idx="17">
                  <c:v>316.41000000000003</c:v>
                </c:pt>
                <c:pt idx="18">
                  <c:v>390</c:v>
                </c:pt>
                <c:pt idx="19">
                  <c:v>488.49</c:v>
                </c:pt>
                <c:pt idx="20">
                  <c:v>390</c:v>
                </c:pt>
                <c:pt idx="21">
                  <c:v>232.53</c:v>
                </c:pt>
                <c:pt idx="22">
                  <c:v>218.9</c:v>
                </c:pt>
                <c:pt idx="23">
                  <c:v>214.14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769368"/>
        <c:axId val="247768976"/>
      </c:lineChart>
      <c:catAx>
        <c:axId val="19106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70848"/>
        <c:crosses val="autoZero"/>
        <c:auto val="1"/>
        <c:lblAlgn val="ctr"/>
        <c:lblOffset val="100"/>
        <c:noMultiLvlLbl val="0"/>
      </c:catAx>
      <c:valAx>
        <c:axId val="19107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068496"/>
        <c:crosses val="autoZero"/>
        <c:crossBetween val="between"/>
      </c:valAx>
      <c:valAx>
        <c:axId val="247768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769368"/>
        <c:crosses val="max"/>
        <c:crossBetween val="between"/>
      </c:valAx>
      <c:catAx>
        <c:axId val="247769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768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6.2750000000000004</v>
      </c>
      <c r="C4" s="18">
        <v>7.1739999999999995</v>
      </c>
      <c r="D4" s="18">
        <v>16.997999999999998</v>
      </c>
      <c r="E4" s="18">
        <v>14.514999999999999</v>
      </c>
      <c r="F4" s="18">
        <v>5.3470000000000004</v>
      </c>
      <c r="G4" s="18">
        <v>14.106</v>
      </c>
      <c r="H4" s="18">
        <v>38.571999999999996</v>
      </c>
      <c r="I4" s="18">
        <v>92.745999999999995</v>
      </c>
      <c r="J4" s="18">
        <v>35.753999999999998</v>
      </c>
      <c r="K4" s="18">
        <v>7.4870000000000001</v>
      </c>
      <c r="L4" s="18">
        <v>7.4479999999999995</v>
      </c>
      <c r="M4" s="18">
        <v>7.8609999999999998</v>
      </c>
      <c r="N4" s="18">
        <v>15.570999999999998</v>
      </c>
      <c r="O4" s="18">
        <v>15.661999999999999</v>
      </c>
      <c r="P4" s="18">
        <v>25.118999999999996</v>
      </c>
      <c r="Q4" s="18">
        <v>68.036999999999992</v>
      </c>
      <c r="R4" s="18">
        <v>51.175000000000004</v>
      </c>
      <c r="S4" s="18">
        <v>134.76900000000001</v>
      </c>
      <c r="T4" s="18">
        <v>162.346</v>
      </c>
      <c r="U4" s="18">
        <v>163.97200000000001</v>
      </c>
      <c r="V4" s="18">
        <v>236.95</v>
      </c>
      <c r="W4" s="18">
        <v>91.922999999999988</v>
      </c>
      <c r="X4" s="18">
        <v>80.176000000000002</v>
      </c>
      <c r="Y4" s="18">
        <v>76.589999999999989</v>
      </c>
      <c r="Z4" s="19"/>
      <c r="AA4" s="20">
        <f>SUM(B4:Z4)</f>
        <v>1376.5729999999999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290.26</v>
      </c>
      <c r="D7" s="28">
        <v>250</v>
      </c>
      <c r="E7" s="28">
        <v>216.3</v>
      </c>
      <c r="F7" s="28">
        <v>217</v>
      </c>
      <c r="G7" s="28">
        <v>250</v>
      </c>
      <c r="H7" s="28">
        <v>252.48</v>
      </c>
      <c r="I7" s="28">
        <v>369.85</v>
      </c>
      <c r="J7" s="28">
        <v>390</v>
      </c>
      <c r="K7" s="28">
        <v>220.05</v>
      </c>
      <c r="L7" s="28">
        <v>179.91</v>
      </c>
      <c r="M7" s="28">
        <v>179.9</v>
      </c>
      <c r="N7" s="28">
        <v>183.01</v>
      </c>
      <c r="O7" s="28">
        <v>210</v>
      </c>
      <c r="P7" s="28">
        <v>220.55</v>
      </c>
      <c r="Q7" s="28">
        <v>241.41</v>
      </c>
      <c r="R7" s="28">
        <v>287.16000000000003</v>
      </c>
      <c r="S7" s="28">
        <v>316.41000000000003</v>
      </c>
      <c r="T7" s="28">
        <v>390</v>
      </c>
      <c r="U7" s="28">
        <v>488.49</v>
      </c>
      <c r="V7" s="28">
        <v>390</v>
      </c>
      <c r="W7" s="28">
        <v>232.53</v>
      </c>
      <c r="X7" s="28">
        <v>218.9</v>
      </c>
      <c r="Y7" s="28">
        <v>214.14</v>
      </c>
      <c r="Z7" s="29"/>
      <c r="AA7" s="30">
        <f>IF(SUM(B7:Z7)&lt;&gt;0,AVERAGEIF(B7:Z7,"&lt;&gt;"""),"")</f>
        <v>269.09791666666666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1.913</v>
      </c>
      <c r="C12" s="52">
        <v>1.696</v>
      </c>
      <c r="D12" s="52">
        <v>11.797000000000001</v>
      </c>
      <c r="E12" s="52"/>
      <c r="F12" s="52"/>
      <c r="G12" s="52">
        <v>9.6609999999999996</v>
      </c>
      <c r="H12" s="52"/>
      <c r="I12" s="52">
        <v>84.35</v>
      </c>
      <c r="J12" s="52"/>
      <c r="K12" s="52"/>
      <c r="L12" s="52"/>
      <c r="M12" s="52"/>
      <c r="N12" s="52"/>
      <c r="O12" s="52"/>
      <c r="P12" s="52"/>
      <c r="Q12" s="52"/>
      <c r="R12" s="52">
        <v>6.8310000000000004</v>
      </c>
      <c r="S12" s="52">
        <v>43</v>
      </c>
      <c r="T12" s="52">
        <v>157.5</v>
      </c>
      <c r="U12" s="52">
        <v>159.6</v>
      </c>
      <c r="V12" s="52">
        <v>150</v>
      </c>
      <c r="W12" s="52"/>
      <c r="X12" s="52"/>
      <c r="Y12" s="52"/>
      <c r="Z12" s="53"/>
      <c r="AA12" s="54">
        <f t="shared" si="0"/>
        <v>626.34799999999996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85</v>
      </c>
      <c r="T13" s="52"/>
      <c r="U13" s="52"/>
      <c r="V13" s="52">
        <v>83.27</v>
      </c>
      <c r="W13" s="52"/>
      <c r="X13" s="52"/>
      <c r="Y13" s="52"/>
      <c r="Z13" s="53"/>
      <c r="AA13" s="54">
        <f t="shared" si="0"/>
        <v>168.26999999999998</v>
      </c>
    </row>
    <row r="14" spans="1:27" ht="24.95" customHeight="1" x14ac:dyDescent="0.2">
      <c r="A14" s="55" t="s">
        <v>10</v>
      </c>
      <c r="B14" s="56">
        <v>2.8529999999999998</v>
      </c>
      <c r="C14" s="57">
        <v>3.415</v>
      </c>
      <c r="D14" s="57">
        <v>3.7050000000000001</v>
      </c>
      <c r="E14" s="57">
        <v>5.0190000000000001</v>
      </c>
      <c r="F14" s="57">
        <v>5.3470000000000004</v>
      </c>
      <c r="G14" s="57">
        <v>4.4450000000000003</v>
      </c>
      <c r="H14" s="57">
        <v>4.0779999999999994</v>
      </c>
      <c r="I14" s="57">
        <v>7.4140000000000006</v>
      </c>
      <c r="J14" s="57">
        <v>5.9950000000000001</v>
      </c>
      <c r="K14" s="57">
        <v>6.726</v>
      </c>
      <c r="L14" s="57">
        <v>6.9390000000000001</v>
      </c>
      <c r="M14" s="57">
        <v>7.0609999999999999</v>
      </c>
      <c r="N14" s="57">
        <v>14.373999999999999</v>
      </c>
      <c r="O14" s="57">
        <v>14.892999999999999</v>
      </c>
      <c r="P14" s="57">
        <v>5.2669999999999995</v>
      </c>
      <c r="Q14" s="57">
        <v>5.1349999999999998</v>
      </c>
      <c r="R14" s="57">
        <v>6.7419999999999991</v>
      </c>
      <c r="S14" s="57">
        <v>6.0149999999999997</v>
      </c>
      <c r="T14" s="57">
        <v>4.5449999999999999</v>
      </c>
      <c r="U14" s="57">
        <v>3.7690000000000001</v>
      </c>
      <c r="V14" s="57">
        <v>3.68</v>
      </c>
      <c r="W14" s="57">
        <v>3.5209999999999999</v>
      </c>
      <c r="X14" s="57">
        <v>3.3740000000000001</v>
      </c>
      <c r="Y14" s="57">
        <v>3.7889999999999997</v>
      </c>
      <c r="Z14" s="58"/>
      <c r="AA14" s="59">
        <f t="shared" si="0"/>
        <v>138.101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4.766</v>
      </c>
      <c r="C16" s="62">
        <f t="shared" ref="C16:Z16" si="1">IF(LEN(C$2)&gt;0,SUM(C10:C15),"")</f>
        <v>5.1109999999999998</v>
      </c>
      <c r="D16" s="62">
        <f t="shared" si="1"/>
        <v>15.502000000000001</v>
      </c>
      <c r="E16" s="62">
        <f t="shared" si="1"/>
        <v>5.0190000000000001</v>
      </c>
      <c r="F16" s="62">
        <f t="shared" si="1"/>
        <v>5.3470000000000004</v>
      </c>
      <c r="G16" s="62">
        <f t="shared" si="1"/>
        <v>14.106</v>
      </c>
      <c r="H16" s="62">
        <f t="shared" si="1"/>
        <v>4.0779999999999994</v>
      </c>
      <c r="I16" s="62">
        <f t="shared" si="1"/>
        <v>91.763999999999996</v>
      </c>
      <c r="J16" s="62">
        <f t="shared" si="1"/>
        <v>5.9950000000000001</v>
      </c>
      <c r="K16" s="62">
        <f t="shared" si="1"/>
        <v>6.726</v>
      </c>
      <c r="L16" s="62">
        <f t="shared" si="1"/>
        <v>6.9390000000000001</v>
      </c>
      <c r="M16" s="62">
        <f t="shared" si="1"/>
        <v>7.0609999999999999</v>
      </c>
      <c r="N16" s="62">
        <f t="shared" si="1"/>
        <v>14.373999999999999</v>
      </c>
      <c r="O16" s="62">
        <f t="shared" si="1"/>
        <v>14.892999999999999</v>
      </c>
      <c r="P16" s="62">
        <f t="shared" si="1"/>
        <v>5.2669999999999995</v>
      </c>
      <c r="Q16" s="62">
        <f t="shared" si="1"/>
        <v>5.1349999999999998</v>
      </c>
      <c r="R16" s="62">
        <f t="shared" si="1"/>
        <v>13.573</v>
      </c>
      <c r="S16" s="62">
        <f t="shared" si="1"/>
        <v>134.01499999999999</v>
      </c>
      <c r="T16" s="62">
        <f t="shared" si="1"/>
        <v>162.04499999999999</v>
      </c>
      <c r="U16" s="62">
        <f t="shared" si="1"/>
        <v>163.369</v>
      </c>
      <c r="V16" s="62">
        <f t="shared" si="1"/>
        <v>236.95</v>
      </c>
      <c r="W16" s="62">
        <f t="shared" si="1"/>
        <v>3.5209999999999999</v>
      </c>
      <c r="X16" s="62">
        <f t="shared" si="1"/>
        <v>3.3740000000000001</v>
      </c>
      <c r="Y16" s="62">
        <f t="shared" si="1"/>
        <v>3.7889999999999997</v>
      </c>
      <c r="Z16" s="63" t="str">
        <f t="shared" si="1"/>
        <v/>
      </c>
      <c r="AA16" s="64">
        <f>SUM(AA10:AA15)</f>
        <v>932.71899999999994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1.5089999999999999</v>
      </c>
      <c r="C21" s="81">
        <v>2.0630000000000002</v>
      </c>
      <c r="D21" s="81">
        <v>1.496</v>
      </c>
      <c r="E21" s="81">
        <v>9.4959999999999987</v>
      </c>
      <c r="F21" s="81"/>
      <c r="G21" s="81"/>
      <c r="H21" s="81">
        <v>0.49399999999999999</v>
      </c>
      <c r="I21" s="81">
        <v>0.98199999999999998</v>
      </c>
      <c r="J21" s="81">
        <v>0.75900000000000001</v>
      </c>
      <c r="K21" s="81">
        <v>0.76100000000000001</v>
      </c>
      <c r="L21" s="81">
        <v>0.50900000000000001</v>
      </c>
      <c r="M21" s="81">
        <v>0.8</v>
      </c>
      <c r="N21" s="81">
        <v>1.1970000000000001</v>
      </c>
      <c r="O21" s="81">
        <v>0.76900000000000002</v>
      </c>
      <c r="P21" s="81">
        <v>0.45200000000000001</v>
      </c>
      <c r="Q21" s="81">
        <v>0.60199999999999998</v>
      </c>
      <c r="R21" s="81">
        <v>0.30199999999999999</v>
      </c>
      <c r="S21" s="81">
        <v>0.754</v>
      </c>
      <c r="T21" s="81">
        <v>0.30099999999999999</v>
      </c>
      <c r="U21" s="81">
        <v>0.60299999999999998</v>
      </c>
      <c r="V21" s="81"/>
      <c r="W21" s="81">
        <v>0.30199999999999999</v>
      </c>
      <c r="X21" s="81">
        <v>0.30199999999999999</v>
      </c>
      <c r="Y21" s="81">
        <v>0.30099999999999999</v>
      </c>
      <c r="Z21" s="78"/>
      <c r="AA21" s="79">
        <f t="shared" si="2"/>
        <v>24.753999999999998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1.5089999999999999</v>
      </c>
      <c r="C25" s="88">
        <f t="shared" ref="C25:Z25" si="3">IF(LEN(C$2)&gt;0,SUM(C19:C24),"")</f>
        <v>2.0630000000000002</v>
      </c>
      <c r="D25" s="88">
        <f t="shared" si="3"/>
        <v>1.496</v>
      </c>
      <c r="E25" s="88">
        <f t="shared" si="3"/>
        <v>9.4959999999999987</v>
      </c>
      <c r="F25" s="88">
        <f t="shared" si="3"/>
        <v>0</v>
      </c>
      <c r="G25" s="88">
        <f t="shared" si="3"/>
        <v>0</v>
      </c>
      <c r="H25" s="88">
        <f t="shared" si="3"/>
        <v>0.49399999999999999</v>
      </c>
      <c r="I25" s="88">
        <f t="shared" si="3"/>
        <v>0.98199999999999998</v>
      </c>
      <c r="J25" s="88">
        <f t="shared" si="3"/>
        <v>0.75900000000000001</v>
      </c>
      <c r="K25" s="88">
        <f t="shared" si="3"/>
        <v>0.76100000000000001</v>
      </c>
      <c r="L25" s="88">
        <f t="shared" si="3"/>
        <v>0.50900000000000001</v>
      </c>
      <c r="M25" s="88">
        <f t="shared" si="3"/>
        <v>0.8</v>
      </c>
      <c r="N25" s="88">
        <f t="shared" si="3"/>
        <v>1.1970000000000001</v>
      </c>
      <c r="O25" s="88">
        <f t="shared" si="3"/>
        <v>0.76900000000000002</v>
      </c>
      <c r="P25" s="88">
        <f t="shared" si="3"/>
        <v>0.45200000000000001</v>
      </c>
      <c r="Q25" s="88">
        <f t="shared" si="3"/>
        <v>0.60199999999999998</v>
      </c>
      <c r="R25" s="88">
        <f t="shared" si="3"/>
        <v>0.30199999999999999</v>
      </c>
      <c r="S25" s="88">
        <f t="shared" si="3"/>
        <v>0.754</v>
      </c>
      <c r="T25" s="88">
        <f t="shared" si="3"/>
        <v>0.30099999999999999</v>
      </c>
      <c r="U25" s="88">
        <f t="shared" si="3"/>
        <v>0.60299999999999998</v>
      </c>
      <c r="V25" s="88">
        <f t="shared" si="3"/>
        <v>0</v>
      </c>
      <c r="W25" s="88">
        <f t="shared" si="3"/>
        <v>0.30199999999999999</v>
      </c>
      <c r="X25" s="88">
        <f t="shared" si="3"/>
        <v>0.30199999999999999</v>
      </c>
      <c r="Y25" s="88">
        <f t="shared" si="3"/>
        <v>0.30099999999999999</v>
      </c>
      <c r="Z25" s="89" t="str">
        <f t="shared" si="3"/>
        <v/>
      </c>
      <c r="AA25" s="90">
        <f>SUM(AA19:AA24)</f>
        <v>24.753999999999998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6.2750000000000004</v>
      </c>
      <c r="C29" s="77">
        <v>7.1740000000000004</v>
      </c>
      <c r="D29" s="77">
        <v>16.998000000000001</v>
      </c>
      <c r="E29" s="77">
        <v>14.515000000000001</v>
      </c>
      <c r="F29" s="77">
        <v>5.3470000000000004</v>
      </c>
      <c r="G29" s="77">
        <v>14.106</v>
      </c>
      <c r="H29" s="77">
        <v>4.5720000000000001</v>
      </c>
      <c r="I29" s="77">
        <v>92.745999999999995</v>
      </c>
      <c r="J29" s="77">
        <v>6.7539999999999996</v>
      </c>
      <c r="K29" s="77">
        <v>7.4870000000000001</v>
      </c>
      <c r="L29" s="77">
        <v>7.4480000000000004</v>
      </c>
      <c r="M29" s="77">
        <v>7.8609999999999998</v>
      </c>
      <c r="N29" s="77">
        <v>15.571</v>
      </c>
      <c r="O29" s="77">
        <v>15.662000000000001</v>
      </c>
      <c r="P29" s="77">
        <v>5.7190000000000003</v>
      </c>
      <c r="Q29" s="77">
        <v>5.7370000000000001</v>
      </c>
      <c r="R29" s="77">
        <v>13.875</v>
      </c>
      <c r="S29" s="77">
        <v>134.76900000000001</v>
      </c>
      <c r="T29" s="77">
        <v>162.346</v>
      </c>
      <c r="U29" s="77">
        <v>163.97200000000001</v>
      </c>
      <c r="V29" s="77">
        <v>236.95</v>
      </c>
      <c r="W29" s="77">
        <v>3.823</v>
      </c>
      <c r="X29" s="77">
        <v>3.6760000000000002</v>
      </c>
      <c r="Y29" s="77">
        <v>4.09</v>
      </c>
      <c r="Z29" s="78"/>
      <c r="AA29" s="79">
        <f>SUM(B29:Z29)</f>
        <v>957.47300000000007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6.2750000000000004</v>
      </c>
      <c r="C31" s="62">
        <f t="shared" ref="C31:Z31" si="4">IF(LEN(C$2)&gt;0,SUM(C28:C30),"")</f>
        <v>7.1740000000000004</v>
      </c>
      <c r="D31" s="62">
        <f t="shared" si="4"/>
        <v>16.998000000000001</v>
      </c>
      <c r="E31" s="62">
        <f t="shared" si="4"/>
        <v>14.515000000000001</v>
      </c>
      <c r="F31" s="62">
        <f t="shared" si="4"/>
        <v>5.3470000000000004</v>
      </c>
      <c r="G31" s="62">
        <f t="shared" si="4"/>
        <v>14.106</v>
      </c>
      <c r="H31" s="62">
        <f t="shared" si="4"/>
        <v>4.5720000000000001</v>
      </c>
      <c r="I31" s="62">
        <f t="shared" si="4"/>
        <v>92.745999999999995</v>
      </c>
      <c r="J31" s="62">
        <f t="shared" si="4"/>
        <v>6.7539999999999996</v>
      </c>
      <c r="K31" s="62">
        <f t="shared" si="4"/>
        <v>7.4870000000000001</v>
      </c>
      <c r="L31" s="62">
        <f t="shared" si="4"/>
        <v>7.4480000000000004</v>
      </c>
      <c r="M31" s="62">
        <f t="shared" si="4"/>
        <v>7.8609999999999998</v>
      </c>
      <c r="N31" s="62">
        <f t="shared" si="4"/>
        <v>15.571</v>
      </c>
      <c r="O31" s="62">
        <f t="shared" si="4"/>
        <v>15.662000000000001</v>
      </c>
      <c r="P31" s="62">
        <f t="shared" si="4"/>
        <v>5.7190000000000003</v>
      </c>
      <c r="Q31" s="62">
        <f t="shared" si="4"/>
        <v>5.7370000000000001</v>
      </c>
      <c r="R31" s="62">
        <f t="shared" si="4"/>
        <v>13.875</v>
      </c>
      <c r="S31" s="62">
        <f t="shared" si="4"/>
        <v>134.76900000000001</v>
      </c>
      <c r="T31" s="62">
        <f t="shared" si="4"/>
        <v>162.346</v>
      </c>
      <c r="U31" s="62">
        <f t="shared" si="4"/>
        <v>163.97200000000001</v>
      </c>
      <c r="V31" s="62">
        <f t="shared" si="4"/>
        <v>236.95</v>
      </c>
      <c r="W31" s="62">
        <f t="shared" si="4"/>
        <v>3.823</v>
      </c>
      <c r="X31" s="62">
        <f t="shared" si="4"/>
        <v>3.6760000000000002</v>
      </c>
      <c r="Y31" s="62">
        <f t="shared" si="4"/>
        <v>4.09</v>
      </c>
      <c r="Z31" s="63" t="str">
        <f t="shared" si="4"/>
        <v/>
      </c>
      <c r="AA31" s="64">
        <f>SUM(AA28:AA30)</f>
        <v>957.47300000000007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34</v>
      </c>
      <c r="I38" s="99"/>
      <c r="J38" s="99">
        <v>29</v>
      </c>
      <c r="K38" s="99"/>
      <c r="L38" s="99"/>
      <c r="M38" s="99"/>
      <c r="N38" s="99"/>
      <c r="O38" s="99"/>
      <c r="P38" s="99">
        <v>19.399999999999999</v>
      </c>
      <c r="Q38" s="99">
        <v>62.3</v>
      </c>
      <c r="R38" s="99">
        <v>37.299999999999997</v>
      </c>
      <c r="S38" s="99"/>
      <c r="T38" s="99"/>
      <c r="U38" s="99"/>
      <c r="V38" s="99"/>
      <c r="W38" s="99">
        <v>88.1</v>
      </c>
      <c r="X38" s="99">
        <v>76.5</v>
      </c>
      <c r="Y38" s="99">
        <v>72.5</v>
      </c>
      <c r="Z38" s="100"/>
      <c r="AA38" s="79">
        <f t="shared" si="5"/>
        <v>419.1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</v>
      </c>
      <c r="I39" s="88">
        <f t="shared" si="6"/>
        <v>0</v>
      </c>
      <c r="J39" s="88">
        <f t="shared" si="6"/>
        <v>29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19.399999999999999</v>
      </c>
      <c r="Q39" s="88">
        <f t="shared" si="6"/>
        <v>62.3</v>
      </c>
      <c r="R39" s="88">
        <f t="shared" si="6"/>
        <v>37.299999999999997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88.1</v>
      </c>
      <c r="X39" s="88">
        <f t="shared" si="6"/>
        <v>76.5</v>
      </c>
      <c r="Y39" s="88">
        <f t="shared" si="6"/>
        <v>72.5</v>
      </c>
      <c r="Z39" s="89" t="str">
        <f t="shared" si="6"/>
        <v/>
      </c>
      <c r="AA39" s="90">
        <f t="shared" si="5"/>
        <v>419.1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34</v>
      </c>
      <c r="I46" s="99"/>
      <c r="J46" s="99">
        <v>29</v>
      </c>
      <c r="K46" s="99"/>
      <c r="L46" s="99"/>
      <c r="M46" s="99"/>
      <c r="N46" s="99"/>
      <c r="O46" s="99"/>
      <c r="P46" s="99">
        <v>19.399999999999999</v>
      </c>
      <c r="Q46" s="99">
        <v>62.3</v>
      </c>
      <c r="R46" s="99">
        <v>37.299999999999997</v>
      </c>
      <c r="S46" s="99"/>
      <c r="T46" s="99"/>
      <c r="U46" s="99"/>
      <c r="V46" s="99"/>
      <c r="W46" s="99">
        <v>88.1</v>
      </c>
      <c r="X46" s="99">
        <v>76.5</v>
      </c>
      <c r="Y46" s="99">
        <v>72.5</v>
      </c>
      <c r="Z46" s="100"/>
      <c r="AA46" s="79">
        <f t="shared" si="7"/>
        <v>419.1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</v>
      </c>
      <c r="I48" s="88">
        <f t="shared" si="8"/>
        <v>0</v>
      </c>
      <c r="J48" s="88">
        <f t="shared" si="8"/>
        <v>29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19.399999999999999</v>
      </c>
      <c r="Q48" s="88">
        <f t="shared" si="8"/>
        <v>62.3</v>
      </c>
      <c r="R48" s="88">
        <f t="shared" si="8"/>
        <v>37.299999999999997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88.1</v>
      </c>
      <c r="X48" s="88">
        <f t="shared" si="8"/>
        <v>76.5</v>
      </c>
      <c r="Y48" s="88">
        <f t="shared" si="8"/>
        <v>72.5</v>
      </c>
      <c r="Z48" s="89" t="str">
        <f t="shared" si="8"/>
        <v/>
      </c>
      <c r="AA48" s="90">
        <f t="shared" si="7"/>
        <v>419.1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6.2750000000000004</v>
      </c>
      <c r="C51" s="88">
        <f t="shared" si="10"/>
        <v>7.1739999999999995</v>
      </c>
      <c r="D51" s="88">
        <f t="shared" si="10"/>
        <v>16.998000000000001</v>
      </c>
      <c r="E51" s="88">
        <f t="shared" si="10"/>
        <v>14.514999999999999</v>
      </c>
      <c r="F51" s="88">
        <f t="shared" si="10"/>
        <v>5.3470000000000004</v>
      </c>
      <c r="G51" s="88">
        <f t="shared" si="10"/>
        <v>14.106</v>
      </c>
      <c r="H51" s="88">
        <f t="shared" si="10"/>
        <v>38.572000000000003</v>
      </c>
      <c r="I51" s="88">
        <f t="shared" si="10"/>
        <v>92.745999999999995</v>
      </c>
      <c r="J51" s="88">
        <f t="shared" si="10"/>
        <v>35.753999999999998</v>
      </c>
      <c r="K51" s="88">
        <f t="shared" si="10"/>
        <v>7.4870000000000001</v>
      </c>
      <c r="L51" s="88">
        <f t="shared" si="10"/>
        <v>7.4480000000000004</v>
      </c>
      <c r="M51" s="88">
        <f t="shared" si="10"/>
        <v>7.8609999999999998</v>
      </c>
      <c r="N51" s="88">
        <f t="shared" si="10"/>
        <v>15.570999999999998</v>
      </c>
      <c r="O51" s="88">
        <f t="shared" si="10"/>
        <v>15.661999999999999</v>
      </c>
      <c r="P51" s="88">
        <f t="shared" si="10"/>
        <v>25.119</v>
      </c>
      <c r="Q51" s="88">
        <f t="shared" si="10"/>
        <v>68.036999999999992</v>
      </c>
      <c r="R51" s="88">
        <f t="shared" si="10"/>
        <v>51.174999999999997</v>
      </c>
      <c r="S51" s="88">
        <f t="shared" si="10"/>
        <v>134.76899999999998</v>
      </c>
      <c r="T51" s="88">
        <f t="shared" si="10"/>
        <v>162.34599999999998</v>
      </c>
      <c r="U51" s="88">
        <f t="shared" si="10"/>
        <v>163.97200000000001</v>
      </c>
      <c r="V51" s="88">
        <f t="shared" si="10"/>
        <v>236.95</v>
      </c>
      <c r="W51" s="88">
        <f t="shared" si="10"/>
        <v>91.922999999999988</v>
      </c>
      <c r="X51" s="88">
        <f t="shared" si="10"/>
        <v>80.176000000000002</v>
      </c>
      <c r="Y51" s="88">
        <f t="shared" si="10"/>
        <v>76.59</v>
      </c>
      <c r="Z51" s="89" t="str">
        <f t="shared" si="10"/>
        <v/>
      </c>
      <c r="AA51" s="105">
        <f>SUM(B51:Z51)</f>
        <v>1376.5729999999999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6.2750000000000004</v>
      </c>
      <c r="C4" s="18">
        <v>7.1740000000000004</v>
      </c>
      <c r="D4" s="18">
        <v>16.998000000000001</v>
      </c>
      <c r="E4" s="18">
        <v>14.515000000000001</v>
      </c>
      <c r="F4" s="18">
        <v>5.3469999999999995</v>
      </c>
      <c r="G4" s="18">
        <v>14.106</v>
      </c>
      <c r="H4" s="18">
        <v>38.562000000000005</v>
      </c>
      <c r="I4" s="18">
        <v>92.7</v>
      </c>
      <c r="J4" s="18">
        <v>35.705999999999996</v>
      </c>
      <c r="K4" s="18">
        <v>7.4870000000000001</v>
      </c>
      <c r="L4" s="18">
        <v>7.4480000000000004</v>
      </c>
      <c r="M4" s="18">
        <v>7.8609999999999998</v>
      </c>
      <c r="N4" s="18">
        <v>15.571000000000002</v>
      </c>
      <c r="O4" s="18">
        <v>15.662000000000001</v>
      </c>
      <c r="P4" s="18">
        <v>25.094999999999999</v>
      </c>
      <c r="Q4" s="18">
        <v>68.004000000000005</v>
      </c>
      <c r="R4" s="18">
        <v>51.203000000000003</v>
      </c>
      <c r="S4" s="18">
        <v>134.79400000000001</v>
      </c>
      <c r="T4" s="18">
        <v>162.30799999999999</v>
      </c>
      <c r="U4" s="18">
        <v>163.97200000000004</v>
      </c>
      <c r="V4" s="18">
        <v>236.95599999999996</v>
      </c>
      <c r="W4" s="18">
        <v>91.910999999999987</v>
      </c>
      <c r="X4" s="18">
        <v>80.196000000000012</v>
      </c>
      <c r="Y4" s="18">
        <v>76.635000000000005</v>
      </c>
      <c r="Z4" s="19"/>
      <c r="AA4" s="20">
        <f>SUM(B4:Z4)</f>
        <v>1376.4859999999999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290.26</v>
      </c>
      <c r="D7" s="28">
        <v>250</v>
      </c>
      <c r="E7" s="28">
        <v>216.3</v>
      </c>
      <c r="F7" s="28">
        <v>217</v>
      </c>
      <c r="G7" s="28">
        <v>250</v>
      </c>
      <c r="H7" s="28">
        <v>252.48</v>
      </c>
      <c r="I7" s="28">
        <v>369.85</v>
      </c>
      <c r="J7" s="28">
        <v>390</v>
      </c>
      <c r="K7" s="28">
        <v>220.05</v>
      </c>
      <c r="L7" s="28">
        <v>179.91</v>
      </c>
      <c r="M7" s="28">
        <v>179.9</v>
      </c>
      <c r="N7" s="28">
        <v>183.01</v>
      </c>
      <c r="O7" s="28">
        <v>210</v>
      </c>
      <c r="P7" s="28">
        <v>220.55</v>
      </c>
      <c r="Q7" s="28">
        <v>241.41</v>
      </c>
      <c r="R7" s="28">
        <v>287.16000000000003</v>
      </c>
      <c r="S7" s="28">
        <v>316.41000000000003</v>
      </c>
      <c r="T7" s="28">
        <v>390</v>
      </c>
      <c r="U7" s="28">
        <v>488.49</v>
      </c>
      <c r="V7" s="28">
        <v>390</v>
      </c>
      <c r="W7" s="28">
        <v>232.53</v>
      </c>
      <c r="X7" s="28">
        <v>218.9</v>
      </c>
      <c r="Y7" s="28">
        <v>214.14</v>
      </c>
      <c r="Z7" s="29"/>
      <c r="AA7" s="30">
        <f>IF(SUM(B7:Z7)&lt;&gt;0,AVERAGEIF(B7:Z7,"&lt;&gt;"""),"")</f>
        <v>269.09791666666666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7.4870000000000001</v>
      </c>
      <c r="L12" s="52">
        <v>7.4480000000000004</v>
      </c>
      <c r="M12" s="52">
        <v>7.8609999999999998</v>
      </c>
      <c r="N12" s="52">
        <v>7.0970000000000004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29.893000000000001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</v>
      </c>
      <c r="D14" s="57">
        <v>7</v>
      </c>
      <c r="E14" s="57"/>
      <c r="F14" s="57"/>
      <c r="G14" s="57">
        <v>3</v>
      </c>
      <c r="H14" s="57">
        <v>10.084</v>
      </c>
      <c r="I14" s="57"/>
      <c r="J14" s="57">
        <v>23.302</v>
      </c>
      <c r="K14" s="57"/>
      <c r="L14" s="57"/>
      <c r="M14" s="57"/>
      <c r="N14" s="57"/>
      <c r="O14" s="57">
        <v>1.7549999999999999</v>
      </c>
      <c r="P14" s="57">
        <v>2</v>
      </c>
      <c r="Q14" s="57">
        <v>7</v>
      </c>
      <c r="R14" s="57"/>
      <c r="S14" s="57"/>
      <c r="T14" s="57">
        <v>38</v>
      </c>
      <c r="U14" s="57">
        <v>39</v>
      </c>
      <c r="V14" s="57">
        <v>37</v>
      </c>
      <c r="W14" s="57">
        <v>30</v>
      </c>
      <c r="X14" s="57">
        <v>30</v>
      </c>
      <c r="Y14" s="57">
        <v>36</v>
      </c>
      <c r="Z14" s="58"/>
      <c r="AA14" s="59">
        <f t="shared" si="0"/>
        <v>266.14099999999996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</v>
      </c>
      <c r="D16" s="62">
        <f t="shared" si="1"/>
        <v>7</v>
      </c>
      <c r="E16" s="62">
        <f t="shared" si="1"/>
        <v>0</v>
      </c>
      <c r="F16" s="62">
        <f t="shared" si="1"/>
        <v>0</v>
      </c>
      <c r="G16" s="62">
        <f t="shared" si="1"/>
        <v>3</v>
      </c>
      <c r="H16" s="62">
        <f t="shared" si="1"/>
        <v>10.084</v>
      </c>
      <c r="I16" s="62">
        <f t="shared" si="1"/>
        <v>0</v>
      </c>
      <c r="J16" s="62">
        <f t="shared" si="1"/>
        <v>23.302</v>
      </c>
      <c r="K16" s="62">
        <f t="shared" si="1"/>
        <v>7.4870000000000001</v>
      </c>
      <c r="L16" s="62">
        <f t="shared" si="1"/>
        <v>7.4480000000000004</v>
      </c>
      <c r="M16" s="62">
        <f t="shared" si="1"/>
        <v>7.8609999999999998</v>
      </c>
      <c r="N16" s="62">
        <f t="shared" si="1"/>
        <v>7.0970000000000004</v>
      </c>
      <c r="O16" s="62">
        <f t="shared" si="1"/>
        <v>1.7549999999999999</v>
      </c>
      <c r="P16" s="62">
        <f t="shared" si="1"/>
        <v>2</v>
      </c>
      <c r="Q16" s="62">
        <f t="shared" si="1"/>
        <v>7</v>
      </c>
      <c r="R16" s="62">
        <f t="shared" si="1"/>
        <v>0</v>
      </c>
      <c r="S16" s="62">
        <f t="shared" si="1"/>
        <v>0</v>
      </c>
      <c r="T16" s="62">
        <f t="shared" si="1"/>
        <v>38</v>
      </c>
      <c r="U16" s="62">
        <f t="shared" si="1"/>
        <v>39</v>
      </c>
      <c r="V16" s="62">
        <f t="shared" si="1"/>
        <v>37</v>
      </c>
      <c r="W16" s="62">
        <f t="shared" si="1"/>
        <v>30</v>
      </c>
      <c r="X16" s="62">
        <f t="shared" si="1"/>
        <v>30</v>
      </c>
      <c r="Y16" s="62">
        <f t="shared" si="1"/>
        <v>36</v>
      </c>
      <c r="Z16" s="63" t="str">
        <f t="shared" si="1"/>
        <v/>
      </c>
      <c r="AA16" s="64">
        <f>SUM(AA10:AA15)</f>
        <v>296.03399999999999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2.5</v>
      </c>
      <c r="E20" s="77"/>
      <c r="F20" s="77"/>
      <c r="G20" s="77"/>
      <c r="H20" s="77">
        <v>2.016</v>
      </c>
      <c r="I20" s="77"/>
      <c r="J20" s="77">
        <v>2.5</v>
      </c>
      <c r="K20" s="77"/>
      <c r="L20" s="77"/>
      <c r="M20" s="77"/>
      <c r="N20" s="77"/>
      <c r="O20" s="77"/>
      <c r="P20" s="77">
        <v>2.423</v>
      </c>
      <c r="Q20" s="77">
        <v>26.669999999999998</v>
      </c>
      <c r="R20" s="77">
        <v>21.105</v>
      </c>
      <c r="S20" s="77">
        <v>20.533000000000001</v>
      </c>
      <c r="T20" s="77">
        <v>22.615000000000002</v>
      </c>
      <c r="U20" s="77">
        <v>24.599</v>
      </c>
      <c r="V20" s="77">
        <v>26.192999999999998</v>
      </c>
      <c r="W20" s="77">
        <v>24.295999999999999</v>
      </c>
      <c r="X20" s="77">
        <v>20.813000000000002</v>
      </c>
      <c r="Y20" s="77">
        <v>17.825999999999997</v>
      </c>
      <c r="Z20" s="78"/>
      <c r="AA20" s="79">
        <f t="shared" si="2"/>
        <v>214.08899999999997</v>
      </c>
    </row>
    <row r="21" spans="1:27" ht="24.95" customHeight="1" x14ac:dyDescent="0.2">
      <c r="A21" s="75" t="s">
        <v>16</v>
      </c>
      <c r="B21" s="80">
        <v>6.2750000000000004</v>
      </c>
      <c r="C21" s="81">
        <v>5.1740000000000004</v>
      </c>
      <c r="D21" s="81">
        <v>7.4980000000000011</v>
      </c>
      <c r="E21" s="81">
        <v>5.891</v>
      </c>
      <c r="F21" s="81">
        <v>5.3469999999999995</v>
      </c>
      <c r="G21" s="81">
        <v>11.106</v>
      </c>
      <c r="H21" s="81">
        <v>26.462</v>
      </c>
      <c r="I21" s="81"/>
      <c r="J21" s="81">
        <v>9.9039999999999999</v>
      </c>
      <c r="K21" s="81"/>
      <c r="L21" s="81"/>
      <c r="M21" s="81"/>
      <c r="N21" s="81">
        <v>8.4740000000000002</v>
      </c>
      <c r="O21" s="81">
        <v>13.907</v>
      </c>
      <c r="P21" s="81">
        <v>20.672000000000001</v>
      </c>
      <c r="Q21" s="81">
        <v>34.334000000000003</v>
      </c>
      <c r="R21" s="81">
        <v>30.097999999999999</v>
      </c>
      <c r="S21" s="81">
        <v>19.361000000000001</v>
      </c>
      <c r="T21" s="81">
        <v>97.892999999999986</v>
      </c>
      <c r="U21" s="81">
        <v>100.37299999999999</v>
      </c>
      <c r="V21" s="81">
        <v>105.663</v>
      </c>
      <c r="W21" s="81">
        <v>37.615000000000002</v>
      </c>
      <c r="X21" s="81">
        <v>29.382999999999999</v>
      </c>
      <c r="Y21" s="81">
        <v>22.808999999999997</v>
      </c>
      <c r="Z21" s="78"/>
      <c r="AA21" s="79">
        <f t="shared" si="2"/>
        <v>598.23899999999992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8.6240000000000006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8.6240000000000006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6.2750000000000004</v>
      </c>
      <c r="C25" s="88">
        <f t="shared" si="3"/>
        <v>5.1740000000000004</v>
      </c>
      <c r="D25" s="88">
        <f t="shared" si="3"/>
        <v>9.9980000000000011</v>
      </c>
      <c r="E25" s="88">
        <f t="shared" si="3"/>
        <v>14.515000000000001</v>
      </c>
      <c r="F25" s="88">
        <f t="shared" si="3"/>
        <v>5.3469999999999995</v>
      </c>
      <c r="G25" s="88">
        <f t="shared" si="3"/>
        <v>11.106</v>
      </c>
      <c r="H25" s="88">
        <f t="shared" si="3"/>
        <v>28.478000000000002</v>
      </c>
      <c r="I25" s="88">
        <f t="shared" si="3"/>
        <v>0</v>
      </c>
      <c r="J25" s="88">
        <f t="shared" si="3"/>
        <v>12.404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8.4740000000000002</v>
      </c>
      <c r="O25" s="88">
        <f t="shared" si="3"/>
        <v>13.907</v>
      </c>
      <c r="P25" s="88">
        <f t="shared" si="3"/>
        <v>23.094999999999999</v>
      </c>
      <c r="Q25" s="88">
        <f t="shared" si="3"/>
        <v>61.004000000000005</v>
      </c>
      <c r="R25" s="88">
        <f t="shared" si="3"/>
        <v>51.203000000000003</v>
      </c>
      <c r="S25" s="88">
        <f t="shared" si="3"/>
        <v>39.894000000000005</v>
      </c>
      <c r="T25" s="88">
        <f t="shared" si="3"/>
        <v>120.50799999999998</v>
      </c>
      <c r="U25" s="88">
        <f t="shared" si="3"/>
        <v>124.97199999999999</v>
      </c>
      <c r="V25" s="88">
        <f t="shared" si="3"/>
        <v>131.85599999999999</v>
      </c>
      <c r="W25" s="88">
        <f t="shared" si="3"/>
        <v>61.911000000000001</v>
      </c>
      <c r="X25" s="88">
        <f t="shared" si="3"/>
        <v>50.195999999999998</v>
      </c>
      <c r="Y25" s="88">
        <f t="shared" si="3"/>
        <v>40.634999999999991</v>
      </c>
      <c r="Z25" s="89">
        <f t="shared" si="3"/>
        <v>0</v>
      </c>
      <c r="AA25" s="90">
        <f t="shared" si="3"/>
        <v>820.95199999999988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6.2750000000000004</v>
      </c>
      <c r="C29" s="77">
        <v>7.1740000000000004</v>
      </c>
      <c r="D29" s="77">
        <v>16.998000000000001</v>
      </c>
      <c r="E29" s="77">
        <v>14.515000000000001</v>
      </c>
      <c r="F29" s="77">
        <v>5.3470000000000004</v>
      </c>
      <c r="G29" s="77">
        <v>14.106</v>
      </c>
      <c r="H29" s="77">
        <v>38.561999999999998</v>
      </c>
      <c r="I29" s="77"/>
      <c r="J29" s="77">
        <v>35.706000000000003</v>
      </c>
      <c r="K29" s="77">
        <v>7.4870000000000001</v>
      </c>
      <c r="L29" s="77">
        <v>7.4480000000000004</v>
      </c>
      <c r="M29" s="77">
        <v>7.8609999999999998</v>
      </c>
      <c r="N29" s="77">
        <v>15.571</v>
      </c>
      <c r="O29" s="77">
        <v>15.662000000000001</v>
      </c>
      <c r="P29" s="77">
        <v>25.094999999999999</v>
      </c>
      <c r="Q29" s="77">
        <v>68.004000000000005</v>
      </c>
      <c r="R29" s="77">
        <v>51.203000000000003</v>
      </c>
      <c r="S29" s="77">
        <v>39.893999999999998</v>
      </c>
      <c r="T29" s="77">
        <v>158.50800000000001</v>
      </c>
      <c r="U29" s="77">
        <v>163.97200000000001</v>
      </c>
      <c r="V29" s="77">
        <v>168.85599999999999</v>
      </c>
      <c r="W29" s="77">
        <v>91.911000000000001</v>
      </c>
      <c r="X29" s="77">
        <v>80.195999999999998</v>
      </c>
      <c r="Y29" s="77">
        <v>76.635000000000005</v>
      </c>
      <c r="Z29" s="78"/>
      <c r="AA29" s="79">
        <f>SUM(B29:Z29)</f>
        <v>1116.9859999999999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6.2750000000000004</v>
      </c>
      <c r="C31" s="62">
        <f t="shared" si="4"/>
        <v>7.1740000000000004</v>
      </c>
      <c r="D31" s="62">
        <f t="shared" si="4"/>
        <v>16.998000000000001</v>
      </c>
      <c r="E31" s="62">
        <f t="shared" si="4"/>
        <v>14.515000000000001</v>
      </c>
      <c r="F31" s="62">
        <f t="shared" si="4"/>
        <v>5.3470000000000004</v>
      </c>
      <c r="G31" s="62">
        <f t="shared" si="4"/>
        <v>14.106</v>
      </c>
      <c r="H31" s="62">
        <f t="shared" si="4"/>
        <v>38.561999999999998</v>
      </c>
      <c r="I31" s="62">
        <f t="shared" si="4"/>
        <v>0</v>
      </c>
      <c r="J31" s="62">
        <f t="shared" si="4"/>
        <v>35.706000000000003</v>
      </c>
      <c r="K31" s="62">
        <f t="shared" si="4"/>
        <v>7.4870000000000001</v>
      </c>
      <c r="L31" s="62">
        <f t="shared" si="4"/>
        <v>7.4480000000000004</v>
      </c>
      <c r="M31" s="62">
        <f t="shared" si="4"/>
        <v>7.8609999999999998</v>
      </c>
      <c r="N31" s="62">
        <f t="shared" si="4"/>
        <v>15.571</v>
      </c>
      <c r="O31" s="62">
        <f t="shared" si="4"/>
        <v>15.662000000000001</v>
      </c>
      <c r="P31" s="62">
        <f t="shared" si="4"/>
        <v>25.094999999999999</v>
      </c>
      <c r="Q31" s="62">
        <f t="shared" si="4"/>
        <v>68.004000000000005</v>
      </c>
      <c r="R31" s="62">
        <f t="shared" si="4"/>
        <v>51.203000000000003</v>
      </c>
      <c r="S31" s="62">
        <f t="shared" si="4"/>
        <v>39.893999999999998</v>
      </c>
      <c r="T31" s="62">
        <f t="shared" si="4"/>
        <v>158.50800000000001</v>
      </c>
      <c r="U31" s="62">
        <f t="shared" si="4"/>
        <v>163.97200000000001</v>
      </c>
      <c r="V31" s="62">
        <f t="shared" si="4"/>
        <v>168.85599999999999</v>
      </c>
      <c r="W31" s="62">
        <f t="shared" si="4"/>
        <v>91.911000000000001</v>
      </c>
      <c r="X31" s="62">
        <f t="shared" si="4"/>
        <v>80.195999999999998</v>
      </c>
      <c r="Y31" s="62">
        <f t="shared" si="4"/>
        <v>76.635000000000005</v>
      </c>
      <c r="Z31" s="63">
        <f t="shared" si="4"/>
        <v>0</v>
      </c>
      <c r="AA31" s="64">
        <f t="shared" si="4"/>
        <v>1116.9859999999999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92.7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94.9</v>
      </c>
      <c r="T38" s="99">
        <v>3.8</v>
      </c>
      <c r="U38" s="99"/>
      <c r="V38" s="99">
        <v>68.099999999999994</v>
      </c>
      <c r="W38" s="99"/>
      <c r="X38" s="99"/>
      <c r="Y38" s="99"/>
      <c r="Z38" s="100"/>
      <c r="AA38" s="79">
        <f t="shared" si="5"/>
        <v>259.5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92.7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94.9</v>
      </c>
      <c r="T39" s="88">
        <f t="shared" si="6"/>
        <v>3.8</v>
      </c>
      <c r="U39" s="88">
        <f t="shared" si="6"/>
        <v>0</v>
      </c>
      <c r="V39" s="88">
        <f t="shared" si="6"/>
        <v>68.099999999999994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92.7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94.9</v>
      </c>
      <c r="T46" s="99">
        <v>3.8</v>
      </c>
      <c r="U46" s="99"/>
      <c r="V46" s="99">
        <v>68.099999999999994</v>
      </c>
      <c r="W46" s="99"/>
      <c r="X46" s="99"/>
      <c r="Y46" s="99"/>
      <c r="Z46" s="100"/>
      <c r="AA46" s="79">
        <f t="shared" si="7"/>
        <v>259.5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92.7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94.9</v>
      </c>
      <c r="T48" s="88">
        <f t="shared" si="8"/>
        <v>3.8</v>
      </c>
      <c r="U48" s="88">
        <f t="shared" si="8"/>
        <v>0</v>
      </c>
      <c r="V48" s="88">
        <f t="shared" si="8"/>
        <v>68.099999999999994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6.2750000000000004</v>
      </c>
      <c r="C51" s="88">
        <f t="shared" si="10"/>
        <v>7.1740000000000004</v>
      </c>
      <c r="D51" s="88">
        <f t="shared" si="10"/>
        <v>16.998000000000001</v>
      </c>
      <c r="E51" s="88">
        <f t="shared" si="10"/>
        <v>14.515000000000001</v>
      </c>
      <c r="F51" s="88">
        <f t="shared" si="10"/>
        <v>5.3469999999999995</v>
      </c>
      <c r="G51" s="88">
        <f t="shared" si="10"/>
        <v>14.106</v>
      </c>
      <c r="H51" s="88">
        <f t="shared" si="10"/>
        <v>38.561999999999998</v>
      </c>
      <c r="I51" s="88">
        <f t="shared" si="10"/>
        <v>92.7</v>
      </c>
      <c r="J51" s="88">
        <f t="shared" si="10"/>
        <v>35.706000000000003</v>
      </c>
      <c r="K51" s="88">
        <f t="shared" si="10"/>
        <v>7.4870000000000001</v>
      </c>
      <c r="L51" s="88">
        <f t="shared" si="10"/>
        <v>7.4480000000000004</v>
      </c>
      <c r="M51" s="88">
        <f t="shared" si="10"/>
        <v>7.8609999999999998</v>
      </c>
      <c r="N51" s="88">
        <f t="shared" si="10"/>
        <v>15.571000000000002</v>
      </c>
      <c r="O51" s="88">
        <f t="shared" si="10"/>
        <v>15.661999999999999</v>
      </c>
      <c r="P51" s="88">
        <f t="shared" si="10"/>
        <v>25.094999999999999</v>
      </c>
      <c r="Q51" s="88">
        <f t="shared" si="10"/>
        <v>68.004000000000005</v>
      </c>
      <c r="R51" s="88">
        <f t="shared" si="10"/>
        <v>51.203000000000003</v>
      </c>
      <c r="S51" s="88">
        <f t="shared" si="10"/>
        <v>134.79400000000001</v>
      </c>
      <c r="T51" s="88">
        <f t="shared" si="10"/>
        <v>162.30799999999999</v>
      </c>
      <c r="U51" s="88">
        <f t="shared" si="10"/>
        <v>163.97199999999998</v>
      </c>
      <c r="V51" s="88">
        <f t="shared" si="10"/>
        <v>236.95599999999999</v>
      </c>
      <c r="W51" s="88">
        <f t="shared" si="10"/>
        <v>91.911000000000001</v>
      </c>
      <c r="X51" s="88">
        <f t="shared" si="10"/>
        <v>80.195999999999998</v>
      </c>
      <c r="Y51" s="88">
        <f t="shared" si="10"/>
        <v>76.634999999999991</v>
      </c>
      <c r="Z51" s="89">
        <f t="shared" si="10"/>
        <v>0</v>
      </c>
      <c r="AA51" s="105">
        <f>SUM(B51:Z51)</f>
        <v>1376.4859999999999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-34</v>
      </c>
      <c r="I4" s="18">
        <v>92.7</v>
      </c>
      <c r="J4" s="18">
        <v>-29</v>
      </c>
      <c r="K4" s="18"/>
      <c r="L4" s="18"/>
      <c r="M4" s="18"/>
      <c r="N4" s="18"/>
      <c r="O4" s="18"/>
      <c r="P4" s="18">
        <v>-19.399999999999999</v>
      </c>
      <c r="Q4" s="18">
        <v>-62.3</v>
      </c>
      <c r="R4" s="18">
        <v>-37.299999999999997</v>
      </c>
      <c r="S4" s="18">
        <v>94.9</v>
      </c>
      <c r="T4" s="18">
        <v>3.8</v>
      </c>
      <c r="U4" s="18"/>
      <c r="V4" s="18">
        <v>68.099999999999994</v>
      </c>
      <c r="W4" s="18">
        <v>-88.1</v>
      </c>
      <c r="X4" s="18">
        <v>-76.5</v>
      </c>
      <c r="Y4" s="18">
        <v>-72.5</v>
      </c>
      <c r="Z4" s="19"/>
      <c r="AA4" s="112">
        <f>SUM(B4:Z4)</f>
        <v>-159.59999999999997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250</v>
      </c>
      <c r="C7" s="118">
        <v>290.26</v>
      </c>
      <c r="D7" s="118">
        <v>250</v>
      </c>
      <c r="E7" s="118">
        <v>216.3</v>
      </c>
      <c r="F7" s="118">
        <v>217</v>
      </c>
      <c r="G7" s="118">
        <v>250</v>
      </c>
      <c r="H7" s="118">
        <v>252.48</v>
      </c>
      <c r="I7" s="118">
        <v>369.85</v>
      </c>
      <c r="J7" s="118">
        <v>390</v>
      </c>
      <c r="K7" s="118">
        <v>220.05</v>
      </c>
      <c r="L7" s="118">
        <v>179.91</v>
      </c>
      <c r="M7" s="118">
        <v>179.9</v>
      </c>
      <c r="N7" s="118">
        <v>183.01</v>
      </c>
      <c r="O7" s="118">
        <v>210</v>
      </c>
      <c r="P7" s="118">
        <v>220.55</v>
      </c>
      <c r="Q7" s="118">
        <v>241.41</v>
      </c>
      <c r="R7" s="118">
        <v>287.16000000000003</v>
      </c>
      <c r="S7" s="118">
        <v>316.41000000000003</v>
      </c>
      <c r="T7" s="118">
        <v>390</v>
      </c>
      <c r="U7" s="118">
        <v>488.49</v>
      </c>
      <c r="V7" s="118">
        <v>390</v>
      </c>
      <c r="W7" s="118">
        <v>232.53</v>
      </c>
      <c r="X7" s="118">
        <v>218.9</v>
      </c>
      <c r="Y7" s="118">
        <v>214.14</v>
      </c>
      <c r="Z7" s="119"/>
      <c r="AA7" s="120">
        <f>IF(SUM(B7:Z7)&lt;&gt;0,AVERAGEIF(B7:Z7,"&lt;&gt;"""),"")</f>
        <v>269.09791666666666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34</v>
      </c>
      <c r="I15" s="134"/>
      <c r="J15" s="134">
        <v>29</v>
      </c>
      <c r="K15" s="134"/>
      <c r="L15" s="134"/>
      <c r="M15" s="134"/>
      <c r="N15" s="134"/>
      <c r="O15" s="134"/>
      <c r="P15" s="134">
        <v>19.399999999999999</v>
      </c>
      <c r="Q15" s="134">
        <v>62.3</v>
      </c>
      <c r="R15" s="134">
        <v>37.299999999999997</v>
      </c>
      <c r="S15" s="134"/>
      <c r="T15" s="134"/>
      <c r="U15" s="134"/>
      <c r="V15" s="134"/>
      <c r="W15" s="134">
        <v>88.1</v>
      </c>
      <c r="X15" s="134">
        <v>76.5</v>
      </c>
      <c r="Y15" s="134">
        <v>72.5</v>
      </c>
      <c r="Z15" s="132"/>
      <c r="AA15" s="133">
        <f t="shared" si="0"/>
        <v>419.1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34</v>
      </c>
      <c r="I16" s="136">
        <f t="shared" si="1"/>
        <v>0</v>
      </c>
      <c r="J16" s="136">
        <f t="shared" si="1"/>
        <v>29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19.399999999999999</v>
      </c>
      <c r="Q16" s="136">
        <f t="shared" si="1"/>
        <v>62.3</v>
      </c>
      <c r="R16" s="136">
        <f t="shared" si="1"/>
        <v>37.299999999999997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88.1</v>
      </c>
      <c r="X16" s="136">
        <f t="shared" si="1"/>
        <v>76.5</v>
      </c>
      <c r="Y16" s="136">
        <f t="shared" si="1"/>
        <v>72.5</v>
      </c>
      <c r="Z16" s="137" t="str">
        <f t="shared" si="1"/>
        <v/>
      </c>
      <c r="AA16" s="90">
        <f t="shared" si="0"/>
        <v>419.1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92.7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94.9</v>
      </c>
      <c r="T23" s="134">
        <v>3.8</v>
      </c>
      <c r="U23" s="134"/>
      <c r="V23" s="134">
        <v>68.099999999999994</v>
      </c>
      <c r="W23" s="134"/>
      <c r="X23" s="134"/>
      <c r="Y23" s="134"/>
      <c r="Z23" s="132"/>
      <c r="AA23" s="133">
        <f t="shared" si="2"/>
        <v>259.5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92.7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94.9</v>
      </c>
      <c r="T24" s="136">
        <f t="shared" si="3"/>
        <v>3.8</v>
      </c>
      <c r="U24" s="136">
        <f t="shared" si="3"/>
        <v>0</v>
      </c>
      <c r="V24" s="136">
        <f t="shared" si="3"/>
        <v>68.099999999999994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2022-10-09T13:16:47Z</dcterms:created>
  <dcterms:modified xsi:type="dcterms:W3CDTF">2022-10-09T13:16:48Z</dcterms:modified>
</cp:coreProperties>
</file>