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<sst xmlns="http://schemas.openxmlformats.org/spreadsheetml/2006/main" count="117" uniqueCount="53">
  <si>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08/10/2022 16:17:59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</si>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</sst>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92.766000000000005</c:v>
                </c:pt>
                <c:pt idx="2">
                  <c:v>35.454999999999998</c:v>
                </c:pt>
                <c:pt idx="3">
                  <c:v>33.183</c:v>
                </c:pt>
                <c:pt idx="4">
                  <c:v>35.527000000000001</c:v>
                </c:pt>
                <c:pt idx="6">
                  <c:v>40.973999999999997</c:v>
                </c:pt>
                <c:pt idx="7">
                  <c:v>31.288</c:v>
                </c:pt>
                <c:pt idx="9">
                  <c:v>55</c:v>
                </c:pt>
                <c:pt idx="17">
                  <c:v>26.486000000000001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21.4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43.5</c:v>
                </c:pt>
                <c:pt idx="22">
                  <c:v>38.5</c:v>
                </c:pt>
                <c:pt idx="23">
                  <c:v>30.2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8.6649999999999991</c:v>
                </c:pt>
                <c:pt idx="1">
                  <c:v>7.944</c:v>
                </c:pt>
                <c:pt idx="2">
                  <c:v>7.58</c:v>
                </c:pt>
                <c:pt idx="3">
                  <c:v>7.3950000000000005</c:v>
                </c:pt>
                <c:pt idx="4">
                  <c:v>7.7489999999999997</c:v>
                </c:pt>
                <c:pt idx="5">
                  <c:v>7.8289999999999997</c:v>
                </c:pt>
                <c:pt idx="6">
                  <c:v>6.9729999999999999</c:v>
                </c:pt>
                <c:pt idx="7">
                  <c:v>10.474</c:v>
                </c:pt>
                <c:pt idx="8">
                  <c:v>13.766</c:v>
                </c:pt>
                <c:pt idx="9">
                  <c:v>17.512999999999998</c:v>
                </c:pt>
                <c:pt idx="10">
                  <c:v>19.850999999999999</c:v>
                </c:pt>
                <c:pt idx="11">
                  <c:v>21.420000000000005</c:v>
                </c:pt>
                <c:pt idx="12">
                  <c:v>21.425000000000001</c:v>
                </c:pt>
                <c:pt idx="13">
                  <c:v>19.34</c:v>
                </c:pt>
                <c:pt idx="14">
                  <c:v>16.326000000000001</c:v>
                </c:pt>
                <c:pt idx="15">
                  <c:v>12.758999999999999</c:v>
                </c:pt>
                <c:pt idx="16">
                  <c:v>9.1440000000000001</c:v>
                </c:pt>
                <c:pt idx="17">
                  <c:v>8.7210000000000019</c:v>
                </c:pt>
                <c:pt idx="18">
                  <c:v>2.4039999999999999</c:v>
                </c:pt>
                <c:pt idx="19">
                  <c:v>6.8780000000000001</c:v>
                </c:pt>
                <c:pt idx="20">
                  <c:v>7.4409999999999998</c:v>
                </c:pt>
                <c:pt idx="21">
                  <c:v>6.9050000000000002</c:v>
                </c:pt>
                <c:pt idx="22">
                  <c:v>7.2299999999999995</c:v>
                </c:pt>
                <c:pt idx="23">
                  <c:v>9.1660000000000004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0.73799999999999999</c:v>
                </c:pt>
                <c:pt idx="18">
                  <c:v>64.167000000000002</c:v>
                </c:pt>
                <c:pt idx="19">
                  <c:v>140.88999999999999</c:v>
                </c:pt>
                <c:pt idx="20">
                  <c:v>133.99099999999999</c:v>
                </c:pt>
                <c:pt idx="21">
                  <c:v>90.034999999999997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8757680"/>
        <c:axId val="4787580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102.97500000000001</c:v>
                </c:pt>
                <c:pt idx="1">
                  <c:v>14.096</c:v>
                </c:pt>
                <c:pt idx="2">
                  <c:v>43.610999999999997</c:v>
                </c:pt>
                <c:pt idx="3">
                  <c:v>41.152000000000001</c:v>
                </c:pt>
                <c:pt idx="4">
                  <c:v>43.275999999999996</c:v>
                </c:pt>
                <c:pt idx="5">
                  <c:v>15.829000000000001</c:v>
                </c:pt>
                <c:pt idx="6">
                  <c:v>48.524000000000001</c:v>
                </c:pt>
                <c:pt idx="7">
                  <c:v>42.637999999999998</c:v>
                </c:pt>
                <c:pt idx="8">
                  <c:v>42.256999999999998</c:v>
                </c:pt>
                <c:pt idx="9">
                  <c:v>72.515000000000001</c:v>
                </c:pt>
                <c:pt idx="10">
                  <c:v>41.292000000000009</c:v>
                </c:pt>
                <c:pt idx="11">
                  <c:v>35</c:v>
                </c:pt>
                <c:pt idx="12">
                  <c:v>43.3</c:v>
                </c:pt>
                <c:pt idx="13">
                  <c:v>45.2</c:v>
                </c:pt>
                <c:pt idx="14">
                  <c:v>35.299999999999997</c:v>
                </c:pt>
                <c:pt idx="15">
                  <c:v>31.118000000000002</c:v>
                </c:pt>
                <c:pt idx="16">
                  <c:v>28.423000000000002</c:v>
                </c:pt>
                <c:pt idx="17">
                  <c:v>35.792999999999999</c:v>
                </c:pt>
                <c:pt idx="18">
                  <c:v>66.872000000000014</c:v>
                </c:pt>
                <c:pt idx="19">
                  <c:v>148.982</c:v>
                </c:pt>
                <c:pt idx="20">
                  <c:v>141.96900000000002</c:v>
                </c:pt>
                <c:pt idx="21">
                  <c:v>140.40099999999995</c:v>
                </c:pt>
                <c:pt idx="22">
                  <c:v>46.044000000000004</c:v>
                </c:pt>
                <c:pt idx="23">
                  <c:v>40.005000000000003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8757680"/>
        <c:axId val="4787580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262.2</c:v>
                </c:pt>
                <c:pt idx="1">
                  <c:v>432.37</c:v>
                </c:pt>
                <c:pt idx="2">
                  <c:v>274.24</c:v>
                </c:pt>
                <c:pt idx="3">
                  <c:v>264.98</c:v>
                </c:pt>
                <c:pt idx="4">
                  <c:v>271.11</c:v>
                </c:pt>
                <c:pt idx="5">
                  <c:v>431.24</c:v>
                </c:pt>
                <c:pt idx="6">
                  <c:v>406.19</c:v>
                </c:pt>
                <c:pt idx="7">
                  <c:v>259</c:v>
                </c:pt>
                <c:pt idx="8">
                  <c:v>215.28</c:v>
                </c:pt>
                <c:pt idx="9">
                  <c:v>250</c:v>
                </c:pt>
                <c:pt idx="10">
                  <c:v>218.05</c:v>
                </c:pt>
                <c:pt idx="11">
                  <c:v>204.14</c:v>
                </c:pt>
                <c:pt idx="12">
                  <c:v>213.09</c:v>
                </c:pt>
                <c:pt idx="13">
                  <c:v>130.94</c:v>
                </c:pt>
                <c:pt idx="14">
                  <c:v>122</c:v>
                </c:pt>
                <c:pt idx="15">
                  <c:v>114.08</c:v>
                </c:pt>
                <c:pt idx="16">
                  <c:v>188.95</c:v>
                </c:pt>
                <c:pt idx="17">
                  <c:v>251</c:v>
                </c:pt>
                <c:pt idx="18">
                  <c:v>467.97</c:v>
                </c:pt>
                <c:pt idx="19">
                  <c:v>295</c:v>
                </c:pt>
                <c:pt idx="20">
                  <c:v>280</c:v>
                </c:pt>
                <c:pt idx="21">
                  <c:v>250.08</c:v>
                </c:pt>
                <c:pt idx="22">
                  <c:v>232.15</c:v>
                </c:pt>
                <c:pt idx="23">
                  <c:v>195.4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276192"/>
        <c:axId val="478758464"/>
      </c:lineChart>
      <c:catAx>
        <c:axId val="478757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8758072"/>
        <c:crosses val="autoZero"/>
        <c:auto val="1"/>
        <c:lblAlgn val="ctr"/>
        <c:lblOffset val="100"/>
        <c:noMultiLvlLbl val="0"/>
      </c:catAx>
      <c:valAx>
        <c:axId val="478758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8757680"/>
        <c:crosses val="autoZero"/>
        <c:crossBetween val="between"/>
      </c:valAx>
      <c:valAx>
        <c:axId val="478758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276192"/>
        <c:crosses val="max"/>
        <c:crossBetween val="between"/>
      </c:valAx>
      <c:catAx>
        <c:axId val="311276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8758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103.00699999999999</v>
      </c>
      <c r="C4" s="18">
        <v>14.095999999999998</v>
      </c>
      <c r="D4" s="18">
        <v>43.610999999999997</v>
      </c>
      <c r="E4" s="18">
        <v>41.152000000000008</v>
      </c>
      <c r="F4" s="18">
        <v>43.276000000000003</v>
      </c>
      <c r="G4" s="18">
        <v>15.829000000000001</v>
      </c>
      <c r="H4" s="18">
        <v>48.524000000000001</v>
      </c>
      <c r="I4" s="18">
        <v>42.637999999999998</v>
      </c>
      <c r="J4" s="18">
        <v>42.237000000000002</v>
      </c>
      <c r="K4" s="18">
        <v>72.512999999999991</v>
      </c>
      <c r="L4" s="18">
        <v>41.250999999999998</v>
      </c>
      <c r="M4" s="18">
        <v>35.010000000000005</v>
      </c>
      <c r="N4" s="18">
        <v>43.311999999999998</v>
      </c>
      <c r="O4" s="18">
        <v>45.196000000000005</v>
      </c>
      <c r="P4" s="18">
        <v>35.332000000000008</v>
      </c>
      <c r="Q4" s="18">
        <v>31.118000000000006</v>
      </c>
      <c r="R4" s="18">
        <v>28.423000000000002</v>
      </c>
      <c r="S4" s="18">
        <v>35.792999999999992</v>
      </c>
      <c r="T4" s="18">
        <v>66.872</v>
      </c>
      <c r="U4" s="18">
        <v>148.93800000000002</v>
      </c>
      <c r="V4" s="18">
        <v>142.01400000000001</v>
      </c>
      <c r="W4" s="18">
        <v>140.44</v>
      </c>
      <c r="X4" s="18">
        <v>46.030000000000008</v>
      </c>
      <c r="Y4" s="18">
        <v>39.970000000000006</v>
      </c>
      <c r="Z4" s="19"/>
      <c r="AA4" s="20">
        <f>SUM(B4:Z4)</f>
        <v>1346.5820000000001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262.2</v>
      </c>
      <c r="C7" s="28">
        <v>432.37</v>
      </c>
      <c r="D7" s="28">
        <v>274.24</v>
      </c>
      <c r="E7" s="28">
        <v>264.98</v>
      </c>
      <c r="F7" s="28">
        <v>271.11</v>
      </c>
      <c r="G7" s="28">
        <v>431.24</v>
      </c>
      <c r="H7" s="28">
        <v>406.19</v>
      </c>
      <c r="I7" s="28">
        <v>259</v>
      </c>
      <c r="J7" s="28">
        <v>215.28</v>
      </c>
      <c r="K7" s="28">
        <v>250</v>
      </c>
      <c r="L7" s="28">
        <v>218.05</v>
      </c>
      <c r="M7" s="28">
        <v>204.14</v>
      </c>
      <c r="N7" s="28">
        <v>213.09</v>
      </c>
      <c r="O7" s="28">
        <v>130.94</v>
      </c>
      <c r="P7" s="28">
        <v>122</v>
      </c>
      <c r="Q7" s="28">
        <v>114.08</v>
      </c>
      <c r="R7" s="28">
        <v>188.95</v>
      </c>
      <c r="S7" s="28">
        <v>251</v>
      </c>
      <c r="T7" s="28">
        <v>467.97</v>
      </c>
      <c r="U7" s="28">
        <v>295</v>
      </c>
      <c r="V7" s="28">
        <v>280</v>
      </c>
      <c r="W7" s="28">
        <v>250.08</v>
      </c>
      <c r="X7" s="28">
        <v>232.15</v>
      </c>
      <c r="Y7" s="28">
        <v>195.4</v>
      </c>
      <c r="Z7" s="29"/>
      <c r="AA7" s="30">
        <f>IF(SUM(B7:Z7)&lt;&gt;0,AVERAGEIF(B7:Z7,"&lt;&gt;"""),"")</f>
        <v>259.56083333333333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92.766000000000005</v>
      </c>
      <c r="C12" s="52"/>
      <c r="D12" s="52">
        <v>35.454999999999998</v>
      </c>
      <c r="E12" s="52">
        <v>33.183</v>
      </c>
      <c r="F12" s="52">
        <v>35.527000000000001</v>
      </c>
      <c r="G12" s="52"/>
      <c r="H12" s="52">
        <v>40.973999999999997</v>
      </c>
      <c r="I12" s="52">
        <v>31.288</v>
      </c>
      <c r="J12" s="52"/>
      <c r="K12" s="52">
        <v>55</v>
      </c>
      <c r="L12" s="52"/>
      <c r="M12" s="52"/>
      <c r="N12" s="52"/>
      <c r="O12" s="52"/>
      <c r="P12" s="52"/>
      <c r="Q12" s="52"/>
      <c r="R12" s="52"/>
      <c r="S12" s="52">
        <v>26.486000000000001</v>
      </c>
      <c r="T12" s="52"/>
      <c r="U12" s="52"/>
      <c r="V12" s="52"/>
      <c r="W12" s="52"/>
      <c r="X12" s="52"/>
      <c r="Y12" s="52"/>
      <c r="Z12" s="53"/>
      <c r="AA12" s="54">
        <f t="shared" si="0"/>
        <v>350.67899999999997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0.73799999999999999</v>
      </c>
      <c r="R13" s="52"/>
      <c r="S13" s="52"/>
      <c r="T13" s="52">
        <v>64.167000000000002</v>
      </c>
      <c r="U13" s="52">
        <v>140.88999999999999</v>
      </c>
      <c r="V13" s="52">
        <v>133.99099999999999</v>
      </c>
      <c r="W13" s="52">
        <v>90.034999999999997</v>
      </c>
      <c r="X13" s="52"/>
      <c r="Y13" s="52"/>
      <c r="Z13" s="53"/>
      <c r="AA13" s="54">
        <f t="shared" si="0"/>
        <v>429.82099999999991</v>
      </c>
    </row>
    <row r="14" spans="1:27" ht="24.95" customHeight="1" x14ac:dyDescent="0.2">
      <c r="A14" s="55" t="s">
        <v>10</v>
      </c>
      <c r="B14" s="56">
        <v>8.6649999999999991</v>
      </c>
      <c r="C14" s="57">
        <v>7.944</v>
      </c>
      <c r="D14" s="57">
        <v>7.58</v>
      </c>
      <c r="E14" s="57">
        <v>7.3950000000000005</v>
      </c>
      <c r="F14" s="57">
        <v>7.7489999999999997</v>
      </c>
      <c r="G14" s="57">
        <v>7.8289999999999997</v>
      </c>
      <c r="H14" s="57">
        <v>6.9729999999999999</v>
      </c>
      <c r="I14" s="57">
        <v>10.474</v>
      </c>
      <c r="J14" s="57">
        <v>13.766</v>
      </c>
      <c r="K14" s="57">
        <v>17.512999999999998</v>
      </c>
      <c r="L14" s="57">
        <v>19.850999999999999</v>
      </c>
      <c r="M14" s="57">
        <v>21.420000000000005</v>
      </c>
      <c r="N14" s="57">
        <v>21.425000000000001</v>
      </c>
      <c r="O14" s="57">
        <v>19.34</v>
      </c>
      <c r="P14" s="57">
        <v>16.326000000000001</v>
      </c>
      <c r="Q14" s="57">
        <v>12.758999999999999</v>
      </c>
      <c r="R14" s="57">
        <v>9.1440000000000001</v>
      </c>
      <c r="S14" s="57">
        <v>8.7210000000000019</v>
      </c>
      <c r="T14" s="57">
        <v>2.4039999999999999</v>
      </c>
      <c r="U14" s="57">
        <v>6.8780000000000001</v>
      </c>
      <c r="V14" s="57">
        <v>7.4409999999999998</v>
      </c>
      <c r="W14" s="57">
        <v>6.9050000000000002</v>
      </c>
      <c r="X14" s="57">
        <v>7.2299999999999995</v>
      </c>
      <c r="Y14" s="57">
        <v>9.1660000000000004</v>
      </c>
      <c r="Z14" s="58"/>
      <c r="AA14" s="59">
        <f t="shared" si="0"/>
        <v>264.89800000000002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101.43100000000001</v>
      </c>
      <c r="C16" s="62">
        <f t="shared" ref="C16:Z16" si="1">IF(LEN(C$2)&gt;0,SUM(C10:C15),"")</f>
        <v>7.944</v>
      </c>
      <c r="D16" s="62">
        <f t="shared" si="1"/>
        <v>43.034999999999997</v>
      </c>
      <c r="E16" s="62">
        <f t="shared" si="1"/>
        <v>40.578000000000003</v>
      </c>
      <c r="F16" s="62">
        <f t="shared" si="1"/>
        <v>43.276000000000003</v>
      </c>
      <c r="G16" s="62">
        <f t="shared" si="1"/>
        <v>7.8289999999999997</v>
      </c>
      <c r="H16" s="62">
        <f t="shared" si="1"/>
        <v>47.946999999999996</v>
      </c>
      <c r="I16" s="62">
        <f t="shared" si="1"/>
        <v>41.762</v>
      </c>
      <c r="J16" s="62">
        <f t="shared" si="1"/>
        <v>13.766</v>
      </c>
      <c r="K16" s="62">
        <f t="shared" si="1"/>
        <v>72.513000000000005</v>
      </c>
      <c r="L16" s="62">
        <f t="shared" si="1"/>
        <v>19.850999999999999</v>
      </c>
      <c r="M16" s="62">
        <f t="shared" si="1"/>
        <v>21.420000000000005</v>
      </c>
      <c r="N16" s="62">
        <f t="shared" si="1"/>
        <v>21.425000000000001</v>
      </c>
      <c r="O16" s="62">
        <f t="shared" si="1"/>
        <v>19.34</v>
      </c>
      <c r="P16" s="62">
        <f t="shared" si="1"/>
        <v>16.326000000000001</v>
      </c>
      <c r="Q16" s="62">
        <f t="shared" si="1"/>
        <v>13.496999999999998</v>
      </c>
      <c r="R16" s="62">
        <f t="shared" si="1"/>
        <v>9.1440000000000001</v>
      </c>
      <c r="S16" s="62">
        <f t="shared" si="1"/>
        <v>35.207000000000001</v>
      </c>
      <c r="T16" s="62">
        <f t="shared" si="1"/>
        <v>66.570999999999998</v>
      </c>
      <c r="U16" s="62">
        <f t="shared" si="1"/>
        <v>147.76799999999997</v>
      </c>
      <c r="V16" s="62">
        <f t="shared" si="1"/>
        <v>141.43199999999999</v>
      </c>
      <c r="W16" s="62">
        <f t="shared" si="1"/>
        <v>96.94</v>
      </c>
      <c r="X16" s="62">
        <f t="shared" si="1"/>
        <v>7.2299999999999995</v>
      </c>
      <c r="Y16" s="62">
        <f t="shared" si="1"/>
        <v>9.1660000000000004</v>
      </c>
      <c r="Z16" s="63" t="str">
        <f t="shared" si="1"/>
        <v/>
      </c>
      <c r="AA16" s="64">
        <f>SUM(AA10:AA15)</f>
        <v>1045.3979999999999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1.5760000000000001</v>
      </c>
      <c r="C21" s="81">
        <v>6.1520000000000001</v>
      </c>
      <c r="D21" s="81">
        <v>0.57600000000000007</v>
      </c>
      <c r="E21" s="81">
        <v>0.57400000000000007</v>
      </c>
      <c r="F21" s="81"/>
      <c r="G21" s="81">
        <v>8</v>
      </c>
      <c r="H21" s="81">
        <v>0.57699999999999996</v>
      </c>
      <c r="I21" s="81">
        <v>0.876</v>
      </c>
      <c r="J21" s="81">
        <v>28.471</v>
      </c>
      <c r="K21" s="81"/>
      <c r="L21" s="81"/>
      <c r="M21" s="81">
        <v>13.59</v>
      </c>
      <c r="N21" s="81">
        <v>21.887</v>
      </c>
      <c r="O21" s="81">
        <v>25.856000000000002</v>
      </c>
      <c r="P21" s="81">
        <v>19.006</v>
      </c>
      <c r="Q21" s="81">
        <v>17.621000000000002</v>
      </c>
      <c r="R21" s="81">
        <v>19.279000000000003</v>
      </c>
      <c r="S21" s="81">
        <v>0.58599999999999997</v>
      </c>
      <c r="T21" s="81">
        <v>0.30099999999999999</v>
      </c>
      <c r="U21" s="81">
        <v>1.17</v>
      </c>
      <c r="V21" s="81">
        <v>0.58199999999999996</v>
      </c>
      <c r="W21" s="81"/>
      <c r="X21" s="81">
        <v>0.3</v>
      </c>
      <c r="Y21" s="81">
        <v>0.60399999999999998</v>
      </c>
      <c r="Z21" s="78"/>
      <c r="AA21" s="79">
        <f t="shared" si="2"/>
        <v>167.584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1.5760000000000001</v>
      </c>
      <c r="C25" s="88">
        <f t="shared" ref="C25:Z25" si="3">IF(LEN(C$2)&gt;0,SUM(C19:C24),"")</f>
        <v>6.1520000000000001</v>
      </c>
      <c r="D25" s="88">
        <f t="shared" si="3"/>
        <v>0.57600000000000007</v>
      </c>
      <c r="E25" s="88">
        <f t="shared" si="3"/>
        <v>0.57400000000000007</v>
      </c>
      <c r="F25" s="88">
        <f t="shared" si="3"/>
        <v>0</v>
      </c>
      <c r="G25" s="88">
        <f t="shared" si="3"/>
        <v>8</v>
      </c>
      <c r="H25" s="88">
        <f t="shared" si="3"/>
        <v>0.57699999999999996</v>
      </c>
      <c r="I25" s="88">
        <f t="shared" si="3"/>
        <v>0.876</v>
      </c>
      <c r="J25" s="88">
        <f t="shared" si="3"/>
        <v>28.471</v>
      </c>
      <c r="K25" s="88">
        <f t="shared" si="3"/>
        <v>0</v>
      </c>
      <c r="L25" s="88">
        <f t="shared" si="3"/>
        <v>0</v>
      </c>
      <c r="M25" s="88">
        <f t="shared" si="3"/>
        <v>13.59</v>
      </c>
      <c r="N25" s="88">
        <f t="shared" si="3"/>
        <v>21.887</v>
      </c>
      <c r="O25" s="88">
        <f t="shared" si="3"/>
        <v>25.856000000000002</v>
      </c>
      <c r="P25" s="88">
        <f t="shared" si="3"/>
        <v>19.006</v>
      </c>
      <c r="Q25" s="88">
        <f t="shared" si="3"/>
        <v>17.621000000000002</v>
      </c>
      <c r="R25" s="88">
        <f t="shared" si="3"/>
        <v>19.279000000000003</v>
      </c>
      <c r="S25" s="88">
        <f t="shared" si="3"/>
        <v>0.58599999999999997</v>
      </c>
      <c r="T25" s="88">
        <f t="shared" si="3"/>
        <v>0.30099999999999999</v>
      </c>
      <c r="U25" s="88">
        <f t="shared" si="3"/>
        <v>1.17</v>
      </c>
      <c r="V25" s="88">
        <f t="shared" si="3"/>
        <v>0.58199999999999996</v>
      </c>
      <c r="W25" s="88">
        <f t="shared" si="3"/>
        <v>0</v>
      </c>
      <c r="X25" s="88">
        <f t="shared" si="3"/>
        <v>0.3</v>
      </c>
      <c r="Y25" s="88">
        <f t="shared" si="3"/>
        <v>0.60399999999999998</v>
      </c>
      <c r="Z25" s="89" t="str">
        <f t="shared" si="3"/>
        <v/>
      </c>
      <c r="AA25" s="90">
        <f>SUM(AA19:AA24)</f>
        <v>167.584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103.00700000000001</v>
      </c>
      <c r="C29" s="77">
        <v>14.096</v>
      </c>
      <c r="D29" s="77">
        <v>43.610999999999997</v>
      </c>
      <c r="E29" s="77">
        <v>41.152000000000001</v>
      </c>
      <c r="F29" s="77">
        <v>43.276000000000003</v>
      </c>
      <c r="G29" s="77">
        <v>15.829000000000001</v>
      </c>
      <c r="H29" s="77">
        <v>48.524000000000001</v>
      </c>
      <c r="I29" s="77">
        <v>42.637999999999998</v>
      </c>
      <c r="J29" s="77">
        <v>42.237000000000002</v>
      </c>
      <c r="K29" s="77">
        <v>72.513000000000005</v>
      </c>
      <c r="L29" s="77">
        <v>19.850999999999999</v>
      </c>
      <c r="M29" s="77">
        <v>35.01</v>
      </c>
      <c r="N29" s="77">
        <v>43.311999999999998</v>
      </c>
      <c r="O29" s="77">
        <v>45.195999999999998</v>
      </c>
      <c r="P29" s="77">
        <v>35.332000000000001</v>
      </c>
      <c r="Q29" s="77">
        <v>31.117999999999999</v>
      </c>
      <c r="R29" s="77">
        <v>28.422999999999998</v>
      </c>
      <c r="S29" s="77">
        <v>35.792999999999999</v>
      </c>
      <c r="T29" s="77">
        <v>66.872</v>
      </c>
      <c r="U29" s="77">
        <v>148.93799999999999</v>
      </c>
      <c r="V29" s="77">
        <v>142.01400000000001</v>
      </c>
      <c r="W29" s="77">
        <v>96.94</v>
      </c>
      <c r="X29" s="77">
        <v>7.53</v>
      </c>
      <c r="Y29" s="77">
        <v>9.77</v>
      </c>
      <c r="Z29" s="78"/>
      <c r="AA29" s="79">
        <f>SUM(B29:Z29)</f>
        <v>1212.9820000000002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103.00700000000001</v>
      </c>
      <c r="C31" s="62">
        <f t="shared" ref="C31:Z31" si="4">IF(LEN(C$2)&gt;0,SUM(C28:C30),"")</f>
        <v>14.096</v>
      </c>
      <c r="D31" s="62">
        <f t="shared" si="4"/>
        <v>43.610999999999997</v>
      </c>
      <c r="E31" s="62">
        <f t="shared" si="4"/>
        <v>41.152000000000001</v>
      </c>
      <c r="F31" s="62">
        <f t="shared" si="4"/>
        <v>43.276000000000003</v>
      </c>
      <c r="G31" s="62">
        <f t="shared" si="4"/>
        <v>15.829000000000001</v>
      </c>
      <c r="H31" s="62">
        <f t="shared" si="4"/>
        <v>48.524000000000001</v>
      </c>
      <c r="I31" s="62">
        <f t="shared" si="4"/>
        <v>42.637999999999998</v>
      </c>
      <c r="J31" s="62">
        <f t="shared" si="4"/>
        <v>42.237000000000002</v>
      </c>
      <c r="K31" s="62">
        <f t="shared" si="4"/>
        <v>72.513000000000005</v>
      </c>
      <c r="L31" s="62">
        <f t="shared" si="4"/>
        <v>19.850999999999999</v>
      </c>
      <c r="M31" s="62">
        <f t="shared" si="4"/>
        <v>35.01</v>
      </c>
      <c r="N31" s="62">
        <f t="shared" si="4"/>
        <v>43.311999999999998</v>
      </c>
      <c r="O31" s="62">
        <f t="shared" si="4"/>
        <v>45.195999999999998</v>
      </c>
      <c r="P31" s="62">
        <f t="shared" si="4"/>
        <v>35.332000000000001</v>
      </c>
      <c r="Q31" s="62">
        <f t="shared" si="4"/>
        <v>31.117999999999999</v>
      </c>
      <c r="R31" s="62">
        <f t="shared" si="4"/>
        <v>28.422999999999998</v>
      </c>
      <c r="S31" s="62">
        <f t="shared" si="4"/>
        <v>35.792999999999999</v>
      </c>
      <c r="T31" s="62">
        <f t="shared" si="4"/>
        <v>66.872</v>
      </c>
      <c r="U31" s="62">
        <f t="shared" si="4"/>
        <v>148.93799999999999</v>
      </c>
      <c r="V31" s="62">
        <f t="shared" si="4"/>
        <v>142.01400000000001</v>
      </c>
      <c r="W31" s="62">
        <f t="shared" si="4"/>
        <v>96.94</v>
      </c>
      <c r="X31" s="62">
        <f t="shared" si="4"/>
        <v>7.53</v>
      </c>
      <c r="Y31" s="62">
        <f t="shared" si="4"/>
        <v>9.77</v>
      </c>
      <c r="Z31" s="63" t="str">
        <f t="shared" si="4"/>
        <v/>
      </c>
      <c r="AA31" s="64">
        <f>SUM(AA28:AA30)</f>
        <v>1212.9820000000002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21.4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43.5</v>
      </c>
      <c r="X38" s="99">
        <v>38.5</v>
      </c>
      <c r="Y38" s="99">
        <v>30.2</v>
      </c>
      <c r="Z38" s="100"/>
      <c r="AA38" s="79">
        <f t="shared" si="5"/>
        <v>133.6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21.4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43.5</v>
      </c>
      <c r="X39" s="88">
        <f t="shared" si="6"/>
        <v>38.5</v>
      </c>
      <c r="Y39" s="88">
        <f t="shared" si="6"/>
        <v>30.2</v>
      </c>
      <c r="Z39" s="89" t="str">
        <f t="shared" si="6"/>
        <v/>
      </c>
      <c r="AA39" s="90">
        <f t="shared" si="5"/>
        <v>133.6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21.4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43.5</v>
      </c>
      <c r="X46" s="99">
        <v>38.5</v>
      </c>
      <c r="Y46" s="99">
        <v>30.2</v>
      </c>
      <c r="Z46" s="100"/>
      <c r="AA46" s="79">
        <f t="shared" si="7"/>
        <v>133.6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21.4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43.5</v>
      </c>
      <c r="X48" s="88">
        <f t="shared" si="8"/>
        <v>38.5</v>
      </c>
      <c r="Y48" s="88">
        <f t="shared" si="8"/>
        <v>30.2</v>
      </c>
      <c r="Z48" s="89" t="str">
        <f t="shared" si="8"/>
        <v/>
      </c>
      <c r="AA48" s="90">
        <f t="shared" si="7"/>
        <v>133.6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103.00700000000001</v>
      </c>
      <c r="C51" s="88">
        <f t="shared" si="10"/>
        <v>14.096</v>
      </c>
      <c r="D51" s="88">
        <f t="shared" si="10"/>
        <v>43.610999999999997</v>
      </c>
      <c r="E51" s="88">
        <f t="shared" si="10"/>
        <v>41.152000000000001</v>
      </c>
      <c r="F51" s="88">
        <f t="shared" si="10"/>
        <v>43.276000000000003</v>
      </c>
      <c r="G51" s="88">
        <f t="shared" si="10"/>
        <v>15.829000000000001</v>
      </c>
      <c r="H51" s="88">
        <f t="shared" si="10"/>
        <v>48.523999999999994</v>
      </c>
      <c r="I51" s="88">
        <f t="shared" si="10"/>
        <v>42.637999999999998</v>
      </c>
      <c r="J51" s="88">
        <f t="shared" si="10"/>
        <v>42.237000000000002</v>
      </c>
      <c r="K51" s="88">
        <f t="shared" si="10"/>
        <v>72.513000000000005</v>
      </c>
      <c r="L51" s="88">
        <f t="shared" si="10"/>
        <v>41.250999999999998</v>
      </c>
      <c r="M51" s="88">
        <f t="shared" si="10"/>
        <v>35.010000000000005</v>
      </c>
      <c r="N51" s="88">
        <f t="shared" si="10"/>
        <v>43.311999999999998</v>
      </c>
      <c r="O51" s="88">
        <f t="shared" si="10"/>
        <v>45.195999999999998</v>
      </c>
      <c r="P51" s="88">
        <f t="shared" si="10"/>
        <v>35.332000000000001</v>
      </c>
      <c r="Q51" s="88">
        <f t="shared" si="10"/>
        <v>31.118000000000002</v>
      </c>
      <c r="R51" s="88">
        <f t="shared" si="10"/>
        <v>28.423000000000002</v>
      </c>
      <c r="S51" s="88">
        <f t="shared" si="10"/>
        <v>35.792999999999999</v>
      </c>
      <c r="T51" s="88">
        <f t="shared" si="10"/>
        <v>66.872</v>
      </c>
      <c r="U51" s="88">
        <f t="shared" si="10"/>
        <v>148.93799999999996</v>
      </c>
      <c r="V51" s="88">
        <f t="shared" si="10"/>
        <v>142.01399999999998</v>
      </c>
      <c r="W51" s="88">
        <f t="shared" si="10"/>
        <v>140.44</v>
      </c>
      <c r="X51" s="88">
        <f t="shared" si="10"/>
        <v>46.03</v>
      </c>
      <c r="Y51" s="88">
        <f t="shared" si="10"/>
        <v>39.97</v>
      </c>
      <c r="Z51" s="89" t="str">
        <f t="shared" si="10"/>
        <v/>
      </c>
      <c r="AA51" s="105">
        <f>SUM(B51:Z51)</f>
        <v>1346.5820000000001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102.97500000000001</v>
      </c>
      <c r="C4" s="18">
        <v>14.096</v>
      </c>
      <c r="D4" s="18">
        <v>43.610999999999997</v>
      </c>
      <c r="E4" s="18">
        <v>41.152000000000001</v>
      </c>
      <c r="F4" s="18">
        <v>43.275999999999996</v>
      </c>
      <c r="G4" s="18">
        <v>15.829000000000001</v>
      </c>
      <c r="H4" s="18">
        <v>48.524000000000001</v>
      </c>
      <c r="I4" s="18">
        <v>42.637999999999998</v>
      </c>
      <c r="J4" s="18">
        <v>42.256999999999998</v>
      </c>
      <c r="K4" s="18">
        <v>72.515000000000001</v>
      </c>
      <c r="L4" s="18">
        <v>41.292000000000009</v>
      </c>
      <c r="M4" s="18">
        <v>35</v>
      </c>
      <c r="N4" s="18">
        <v>43.3</v>
      </c>
      <c r="O4" s="18">
        <v>45.2</v>
      </c>
      <c r="P4" s="18">
        <v>35.299999999999997</v>
      </c>
      <c r="Q4" s="18">
        <v>31.118000000000002</v>
      </c>
      <c r="R4" s="18">
        <v>28.423000000000002</v>
      </c>
      <c r="S4" s="18">
        <v>35.792999999999999</v>
      </c>
      <c r="T4" s="18">
        <v>66.872000000000014</v>
      </c>
      <c r="U4" s="18">
        <v>148.982</v>
      </c>
      <c r="V4" s="18">
        <v>141.96900000000002</v>
      </c>
      <c r="W4" s="18">
        <v>140.40099999999995</v>
      </c>
      <c r="X4" s="18">
        <v>46.044000000000004</v>
      </c>
      <c r="Y4" s="18">
        <v>40.005000000000003</v>
      </c>
      <c r="Z4" s="19"/>
      <c r="AA4" s="20">
        <f>SUM(B4:Z4)</f>
        <v>1346.5720000000003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262.2</v>
      </c>
      <c r="C7" s="28">
        <v>432.37</v>
      </c>
      <c r="D7" s="28">
        <v>274.24</v>
      </c>
      <c r="E7" s="28">
        <v>264.98</v>
      </c>
      <c r="F7" s="28">
        <v>271.11</v>
      </c>
      <c r="G7" s="28">
        <v>431.24</v>
      </c>
      <c r="H7" s="28">
        <v>406.19</v>
      </c>
      <c r="I7" s="28">
        <v>259</v>
      </c>
      <c r="J7" s="28">
        <v>215.28</v>
      </c>
      <c r="K7" s="28">
        <v>250</v>
      </c>
      <c r="L7" s="28">
        <v>218.05</v>
      </c>
      <c r="M7" s="28">
        <v>204.14</v>
      </c>
      <c r="N7" s="28">
        <v>213.09</v>
      </c>
      <c r="O7" s="28">
        <v>130.94</v>
      </c>
      <c r="P7" s="28">
        <v>122</v>
      </c>
      <c r="Q7" s="28">
        <v>114.08</v>
      </c>
      <c r="R7" s="28">
        <v>188.95</v>
      </c>
      <c r="S7" s="28">
        <v>251</v>
      </c>
      <c r="T7" s="28">
        <v>467.97</v>
      </c>
      <c r="U7" s="28">
        <v>295</v>
      </c>
      <c r="V7" s="28">
        <v>280</v>
      </c>
      <c r="W7" s="28">
        <v>250.08</v>
      </c>
      <c r="X7" s="28">
        <v>232.15</v>
      </c>
      <c r="Y7" s="28">
        <v>195.4</v>
      </c>
      <c r="Z7" s="29"/>
      <c r="AA7" s="30">
        <f>IF(SUM(B7:Z7)&lt;&gt;0,AVERAGEIF(B7:Z7,"&lt;&gt;"""),"")</f>
        <v>259.56083333333333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100</v>
      </c>
      <c r="V12" s="52">
        <v>100</v>
      </c>
      <c r="W12" s="52">
        <v>100</v>
      </c>
      <c r="X12" s="52"/>
      <c r="Y12" s="52"/>
      <c r="Z12" s="53"/>
      <c r="AA12" s="54">
        <f t="shared" si="0"/>
        <v>300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5.3440000000000003</v>
      </c>
      <c r="U13" s="52"/>
      <c r="V13" s="52"/>
      <c r="W13" s="52"/>
      <c r="X13" s="52"/>
      <c r="Y13" s="52"/>
      <c r="Z13" s="53"/>
      <c r="AA13" s="54">
        <f t="shared" si="0"/>
        <v>5.3440000000000003</v>
      </c>
    </row>
    <row r="14" spans="1:27" ht="24.95" customHeight="1" x14ac:dyDescent="0.2">
      <c r="A14" s="55" t="s">
        <v>10</v>
      </c>
      <c r="B14" s="56"/>
      <c r="C14" s="57"/>
      <c r="D14" s="57">
        <v>3</v>
      </c>
      <c r="E14" s="57">
        <v>3</v>
      </c>
      <c r="F14" s="57">
        <v>2</v>
      </c>
      <c r="G14" s="57"/>
      <c r="H14" s="57">
        <v>3</v>
      </c>
      <c r="I14" s="57">
        <v>3</v>
      </c>
      <c r="J14" s="57"/>
      <c r="K14" s="57">
        <v>0.86799999999999999</v>
      </c>
      <c r="L14" s="57"/>
      <c r="M14" s="57"/>
      <c r="N14" s="57"/>
      <c r="O14" s="57"/>
      <c r="P14" s="57"/>
      <c r="Q14" s="57"/>
      <c r="R14" s="57"/>
      <c r="S14" s="57">
        <v>3</v>
      </c>
      <c r="T14" s="57">
        <v>2</v>
      </c>
      <c r="U14" s="57">
        <v>2</v>
      </c>
      <c r="V14" s="57">
        <v>3</v>
      </c>
      <c r="W14" s="57">
        <v>2</v>
      </c>
      <c r="X14" s="57">
        <v>3</v>
      </c>
      <c r="Y14" s="57">
        <v>3</v>
      </c>
      <c r="Z14" s="58"/>
      <c r="AA14" s="59">
        <f t="shared" si="0"/>
        <v>32.868000000000002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3</v>
      </c>
      <c r="E16" s="62">
        <f t="shared" si="1"/>
        <v>3</v>
      </c>
      <c r="F16" s="62">
        <f t="shared" si="1"/>
        <v>2</v>
      </c>
      <c r="G16" s="62">
        <f t="shared" si="1"/>
        <v>0</v>
      </c>
      <c r="H16" s="62">
        <f t="shared" si="1"/>
        <v>3</v>
      </c>
      <c r="I16" s="62">
        <f t="shared" si="1"/>
        <v>3</v>
      </c>
      <c r="J16" s="62">
        <f t="shared" si="1"/>
        <v>0</v>
      </c>
      <c r="K16" s="62">
        <f t="shared" si="1"/>
        <v>0.86799999999999999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3</v>
      </c>
      <c r="T16" s="62">
        <f t="shared" si="1"/>
        <v>7.3440000000000003</v>
      </c>
      <c r="U16" s="62">
        <f t="shared" si="1"/>
        <v>102</v>
      </c>
      <c r="V16" s="62">
        <f t="shared" si="1"/>
        <v>103</v>
      </c>
      <c r="W16" s="62">
        <f t="shared" si="1"/>
        <v>102</v>
      </c>
      <c r="X16" s="62">
        <f t="shared" si="1"/>
        <v>3</v>
      </c>
      <c r="Y16" s="62">
        <f t="shared" si="1"/>
        <v>3</v>
      </c>
      <c r="Z16" s="63" t="str">
        <f t="shared" si="1"/>
        <v/>
      </c>
      <c r="AA16" s="64">
        <f>SUM(AA10:AA15)</f>
        <v>338.21199999999999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14.888999999999999</v>
      </c>
      <c r="C20" s="77">
        <v>6.9989999999999997</v>
      </c>
      <c r="D20" s="77">
        <v>17.987000000000002</v>
      </c>
      <c r="E20" s="77">
        <v>17.762</v>
      </c>
      <c r="F20" s="77">
        <v>17.709</v>
      </c>
      <c r="G20" s="77">
        <v>7.1820000000000004</v>
      </c>
      <c r="H20" s="77">
        <v>18.829999999999998</v>
      </c>
      <c r="I20" s="77">
        <v>16.832999999999998</v>
      </c>
      <c r="J20" s="77">
        <v>16.024999999999999</v>
      </c>
      <c r="K20" s="77">
        <v>15.192</v>
      </c>
      <c r="L20" s="77">
        <v>14.699</v>
      </c>
      <c r="M20" s="77"/>
      <c r="N20" s="77"/>
      <c r="O20" s="77"/>
      <c r="P20" s="77"/>
      <c r="Q20" s="77">
        <v>14.228</v>
      </c>
      <c r="R20" s="77">
        <v>13.557</v>
      </c>
      <c r="S20" s="77">
        <v>13.143000000000001</v>
      </c>
      <c r="T20" s="77">
        <v>19.741</v>
      </c>
      <c r="U20" s="77">
        <v>13.126000000000001</v>
      </c>
      <c r="V20" s="77">
        <v>13.116999999999999</v>
      </c>
      <c r="W20" s="77">
        <v>13.702</v>
      </c>
      <c r="X20" s="77">
        <v>16.791</v>
      </c>
      <c r="Y20" s="77">
        <v>17.501000000000001</v>
      </c>
      <c r="Z20" s="78"/>
      <c r="AA20" s="79">
        <f t="shared" si="2"/>
        <v>299.01299999999998</v>
      </c>
    </row>
    <row r="21" spans="1:27" ht="24.95" customHeight="1" x14ac:dyDescent="0.2">
      <c r="A21" s="75" t="s">
        <v>16</v>
      </c>
      <c r="B21" s="80">
        <v>14.686</v>
      </c>
      <c r="C21" s="81">
        <v>7.0970000000000004</v>
      </c>
      <c r="D21" s="81">
        <v>22.623999999999999</v>
      </c>
      <c r="E21" s="81">
        <v>20.39</v>
      </c>
      <c r="F21" s="81">
        <v>23.567</v>
      </c>
      <c r="G21" s="81">
        <v>8.6470000000000002</v>
      </c>
      <c r="H21" s="81">
        <v>26.693999999999999</v>
      </c>
      <c r="I21" s="81">
        <v>22.805</v>
      </c>
      <c r="J21" s="81">
        <v>21.731999999999999</v>
      </c>
      <c r="K21" s="81">
        <v>26.055</v>
      </c>
      <c r="L21" s="81">
        <v>26.592999999999996</v>
      </c>
      <c r="M21" s="81"/>
      <c r="N21" s="81"/>
      <c r="O21" s="81"/>
      <c r="P21" s="81"/>
      <c r="Q21" s="81">
        <v>16.89</v>
      </c>
      <c r="R21" s="81">
        <v>14.866</v>
      </c>
      <c r="S21" s="81">
        <v>19.649999999999999</v>
      </c>
      <c r="T21" s="81">
        <v>39.787000000000006</v>
      </c>
      <c r="U21" s="81">
        <v>17.855999999999998</v>
      </c>
      <c r="V21" s="81">
        <v>19.552</v>
      </c>
      <c r="W21" s="81">
        <v>24.698999999999998</v>
      </c>
      <c r="X21" s="81">
        <v>26.253000000000004</v>
      </c>
      <c r="Y21" s="81">
        <v>19.503999999999998</v>
      </c>
      <c r="Z21" s="78"/>
      <c r="AA21" s="79">
        <f t="shared" si="2"/>
        <v>419.947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29.574999999999999</v>
      </c>
      <c r="C25" s="88">
        <f t="shared" si="3"/>
        <v>14.096</v>
      </c>
      <c r="D25" s="88">
        <f t="shared" si="3"/>
        <v>40.611000000000004</v>
      </c>
      <c r="E25" s="88">
        <f t="shared" si="3"/>
        <v>38.152000000000001</v>
      </c>
      <c r="F25" s="88">
        <f t="shared" si="3"/>
        <v>41.275999999999996</v>
      </c>
      <c r="G25" s="88">
        <f t="shared" si="3"/>
        <v>15.829000000000001</v>
      </c>
      <c r="H25" s="88">
        <f t="shared" si="3"/>
        <v>45.524000000000001</v>
      </c>
      <c r="I25" s="88">
        <f t="shared" si="3"/>
        <v>39.637999999999998</v>
      </c>
      <c r="J25" s="88">
        <f t="shared" si="3"/>
        <v>37.756999999999998</v>
      </c>
      <c r="K25" s="88">
        <f t="shared" si="3"/>
        <v>41.247</v>
      </c>
      <c r="L25" s="88">
        <f t="shared" si="3"/>
        <v>41.291999999999994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31.118000000000002</v>
      </c>
      <c r="R25" s="88">
        <f t="shared" si="3"/>
        <v>28.423000000000002</v>
      </c>
      <c r="S25" s="88">
        <f t="shared" si="3"/>
        <v>32.792999999999999</v>
      </c>
      <c r="T25" s="88">
        <f t="shared" si="3"/>
        <v>59.528000000000006</v>
      </c>
      <c r="U25" s="88">
        <f t="shared" si="3"/>
        <v>30.981999999999999</v>
      </c>
      <c r="V25" s="88">
        <f t="shared" si="3"/>
        <v>32.668999999999997</v>
      </c>
      <c r="W25" s="88">
        <f t="shared" si="3"/>
        <v>38.400999999999996</v>
      </c>
      <c r="X25" s="88">
        <f t="shared" si="3"/>
        <v>43.044000000000004</v>
      </c>
      <c r="Y25" s="88">
        <f t="shared" si="3"/>
        <v>37.004999999999995</v>
      </c>
      <c r="Z25" s="89">
        <f t="shared" si="3"/>
        <v>0</v>
      </c>
      <c r="AA25" s="90">
        <f t="shared" si="3"/>
        <v>718.96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29.574999999999999</v>
      </c>
      <c r="C29" s="77">
        <v>14.096</v>
      </c>
      <c r="D29" s="77">
        <v>43.610999999999997</v>
      </c>
      <c r="E29" s="77">
        <v>41.152000000000001</v>
      </c>
      <c r="F29" s="77">
        <v>43.276000000000003</v>
      </c>
      <c r="G29" s="77">
        <v>15.829000000000001</v>
      </c>
      <c r="H29" s="77">
        <v>48.524000000000001</v>
      </c>
      <c r="I29" s="77">
        <v>42.637999999999998</v>
      </c>
      <c r="J29" s="77">
        <v>37.756999999999998</v>
      </c>
      <c r="K29" s="77">
        <v>42.115000000000002</v>
      </c>
      <c r="L29" s="77">
        <v>41.292000000000002</v>
      </c>
      <c r="M29" s="77"/>
      <c r="N29" s="77"/>
      <c r="O29" s="77"/>
      <c r="P29" s="77"/>
      <c r="Q29" s="77">
        <v>31.117999999999999</v>
      </c>
      <c r="R29" s="77">
        <v>28.422999999999998</v>
      </c>
      <c r="S29" s="77">
        <v>35.792999999999999</v>
      </c>
      <c r="T29" s="77">
        <v>66.872</v>
      </c>
      <c r="U29" s="77">
        <v>132.982</v>
      </c>
      <c r="V29" s="77">
        <v>135.66900000000001</v>
      </c>
      <c r="W29" s="77">
        <v>140.40100000000001</v>
      </c>
      <c r="X29" s="77">
        <v>46.043999999999997</v>
      </c>
      <c r="Y29" s="77">
        <v>40.005000000000003</v>
      </c>
      <c r="Z29" s="78"/>
      <c r="AA29" s="79">
        <f>SUM(B29:Z29)</f>
        <v>1057.172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29.574999999999999</v>
      </c>
      <c r="C31" s="62">
        <f t="shared" si="4"/>
        <v>14.096</v>
      </c>
      <c r="D31" s="62">
        <f t="shared" si="4"/>
        <v>43.610999999999997</v>
      </c>
      <c r="E31" s="62">
        <f t="shared" si="4"/>
        <v>41.152000000000001</v>
      </c>
      <c r="F31" s="62">
        <f t="shared" si="4"/>
        <v>43.276000000000003</v>
      </c>
      <c r="G31" s="62">
        <f t="shared" si="4"/>
        <v>15.829000000000001</v>
      </c>
      <c r="H31" s="62">
        <f t="shared" si="4"/>
        <v>48.524000000000001</v>
      </c>
      <c r="I31" s="62">
        <f t="shared" si="4"/>
        <v>42.637999999999998</v>
      </c>
      <c r="J31" s="62">
        <f t="shared" si="4"/>
        <v>37.756999999999998</v>
      </c>
      <c r="K31" s="62">
        <f t="shared" si="4"/>
        <v>42.115000000000002</v>
      </c>
      <c r="L31" s="62">
        <f t="shared" si="4"/>
        <v>41.292000000000002</v>
      </c>
      <c r="M31" s="62">
        <f t="shared" si="4"/>
        <v>0</v>
      </c>
      <c r="N31" s="62">
        <f t="shared" si="4"/>
        <v>0</v>
      </c>
      <c r="O31" s="62">
        <f t="shared" si="4"/>
        <v>0</v>
      </c>
      <c r="P31" s="62">
        <f t="shared" si="4"/>
        <v>0</v>
      </c>
      <c r="Q31" s="62">
        <f t="shared" si="4"/>
        <v>31.117999999999999</v>
      </c>
      <c r="R31" s="62">
        <f t="shared" si="4"/>
        <v>28.422999999999998</v>
      </c>
      <c r="S31" s="62">
        <f t="shared" si="4"/>
        <v>35.792999999999999</v>
      </c>
      <c r="T31" s="62">
        <f t="shared" si="4"/>
        <v>66.872</v>
      </c>
      <c r="U31" s="62">
        <f t="shared" si="4"/>
        <v>132.982</v>
      </c>
      <c r="V31" s="62">
        <f t="shared" si="4"/>
        <v>135.66900000000001</v>
      </c>
      <c r="W31" s="62">
        <f t="shared" si="4"/>
        <v>140.40100000000001</v>
      </c>
      <c r="X31" s="62">
        <f t="shared" si="4"/>
        <v>46.043999999999997</v>
      </c>
      <c r="Y31" s="62">
        <f t="shared" si="4"/>
        <v>40.005000000000003</v>
      </c>
      <c r="Z31" s="63">
        <f t="shared" si="4"/>
        <v>0</v>
      </c>
      <c r="AA31" s="64">
        <f t="shared" si="4"/>
        <v>1057.172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73.400000000000006</v>
      </c>
      <c r="C38" s="99"/>
      <c r="D38" s="99"/>
      <c r="E38" s="99"/>
      <c r="F38" s="99"/>
      <c r="G38" s="99"/>
      <c r="H38" s="99"/>
      <c r="I38" s="99"/>
      <c r="J38" s="99">
        <v>4.5</v>
      </c>
      <c r="K38" s="99">
        <v>30.4</v>
      </c>
      <c r="L38" s="99"/>
      <c r="M38" s="99">
        <v>35</v>
      </c>
      <c r="N38" s="99">
        <v>43.3</v>
      </c>
      <c r="O38" s="99">
        <v>45.2</v>
      </c>
      <c r="P38" s="99">
        <v>35.299999999999997</v>
      </c>
      <c r="Q38" s="99"/>
      <c r="R38" s="99"/>
      <c r="S38" s="99"/>
      <c r="T38" s="99"/>
      <c r="U38" s="99">
        <v>16</v>
      </c>
      <c r="V38" s="99">
        <v>6.3</v>
      </c>
      <c r="W38" s="99"/>
      <c r="X38" s="99"/>
      <c r="Y38" s="99"/>
      <c r="Z38" s="100"/>
      <c r="AA38" s="79">
        <f t="shared" si="5"/>
        <v>289.40000000000003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73.400000000000006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4.5</v>
      </c>
      <c r="K39" s="88">
        <f t="shared" si="6"/>
        <v>30.4</v>
      </c>
      <c r="L39" s="88">
        <f t="shared" si="6"/>
        <v>0</v>
      </c>
      <c r="M39" s="88">
        <f t="shared" si="6"/>
        <v>35</v>
      </c>
      <c r="N39" s="88">
        <f t="shared" si="6"/>
        <v>43.3</v>
      </c>
      <c r="O39" s="88">
        <f t="shared" si="6"/>
        <v>45.2</v>
      </c>
      <c r="P39" s="88">
        <f t="shared" si="6"/>
        <v>35.299999999999997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16</v>
      </c>
      <c r="V39" s="88">
        <f t="shared" si="6"/>
        <v>6.3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289.40000000000003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73.400000000000006</v>
      </c>
      <c r="C46" s="99"/>
      <c r="D46" s="99"/>
      <c r="E46" s="99"/>
      <c r="F46" s="99"/>
      <c r="G46" s="99"/>
      <c r="H46" s="99"/>
      <c r="I46" s="99"/>
      <c r="J46" s="99">
        <v>4.5</v>
      </c>
      <c r="K46" s="99">
        <v>30.4</v>
      </c>
      <c r="L46" s="99"/>
      <c r="M46" s="99">
        <v>35</v>
      </c>
      <c r="N46" s="99">
        <v>43.3</v>
      </c>
      <c r="O46" s="99">
        <v>45.2</v>
      </c>
      <c r="P46" s="99">
        <v>35.299999999999997</v>
      </c>
      <c r="Q46" s="99"/>
      <c r="R46" s="99"/>
      <c r="S46" s="99"/>
      <c r="T46" s="99"/>
      <c r="U46" s="99">
        <v>16</v>
      </c>
      <c r="V46" s="99">
        <v>6.3</v>
      </c>
      <c r="W46" s="99"/>
      <c r="X46" s="99"/>
      <c r="Y46" s="99"/>
      <c r="Z46" s="100"/>
      <c r="AA46" s="79">
        <f t="shared" si="7"/>
        <v>289.40000000000003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73.400000000000006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4.5</v>
      </c>
      <c r="K48" s="88">
        <f t="shared" si="8"/>
        <v>30.4</v>
      </c>
      <c r="L48" s="88">
        <f t="shared" si="8"/>
        <v>0</v>
      </c>
      <c r="M48" s="88">
        <f t="shared" si="8"/>
        <v>35</v>
      </c>
      <c r="N48" s="88">
        <f t="shared" si="8"/>
        <v>43.3</v>
      </c>
      <c r="O48" s="88">
        <f t="shared" si="8"/>
        <v>45.2</v>
      </c>
      <c r="P48" s="88">
        <f t="shared" si="8"/>
        <v>35.299999999999997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16</v>
      </c>
      <c r="V48" s="88">
        <f t="shared" si="8"/>
        <v>6.3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289.40000000000003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102.97500000000001</v>
      </c>
      <c r="C51" s="88">
        <f t="shared" si="10"/>
        <v>14.096</v>
      </c>
      <c r="D51" s="88">
        <f t="shared" si="10"/>
        <v>43.611000000000004</v>
      </c>
      <c r="E51" s="88">
        <f t="shared" si="10"/>
        <v>41.152000000000001</v>
      </c>
      <c r="F51" s="88">
        <f t="shared" si="10"/>
        <v>43.275999999999996</v>
      </c>
      <c r="G51" s="88">
        <f t="shared" si="10"/>
        <v>15.829000000000001</v>
      </c>
      <c r="H51" s="88">
        <f t="shared" si="10"/>
        <v>48.524000000000001</v>
      </c>
      <c r="I51" s="88">
        <f t="shared" si="10"/>
        <v>42.637999999999998</v>
      </c>
      <c r="J51" s="88">
        <f t="shared" si="10"/>
        <v>42.256999999999998</v>
      </c>
      <c r="K51" s="88">
        <f t="shared" si="10"/>
        <v>72.515000000000001</v>
      </c>
      <c r="L51" s="88">
        <f t="shared" si="10"/>
        <v>41.291999999999994</v>
      </c>
      <c r="M51" s="88">
        <f t="shared" si="10"/>
        <v>35</v>
      </c>
      <c r="N51" s="88">
        <f t="shared" si="10"/>
        <v>43.3</v>
      </c>
      <c r="O51" s="88">
        <f t="shared" si="10"/>
        <v>45.2</v>
      </c>
      <c r="P51" s="88">
        <f t="shared" si="10"/>
        <v>35.299999999999997</v>
      </c>
      <c r="Q51" s="88">
        <f t="shared" si="10"/>
        <v>31.118000000000002</v>
      </c>
      <c r="R51" s="88">
        <f t="shared" si="10"/>
        <v>28.423000000000002</v>
      </c>
      <c r="S51" s="88">
        <f t="shared" si="10"/>
        <v>35.792999999999999</v>
      </c>
      <c r="T51" s="88">
        <f t="shared" si="10"/>
        <v>66.872</v>
      </c>
      <c r="U51" s="88">
        <f t="shared" si="10"/>
        <v>148.982</v>
      </c>
      <c r="V51" s="88">
        <f t="shared" si="10"/>
        <v>141.96899999999999</v>
      </c>
      <c r="W51" s="88">
        <f t="shared" si="10"/>
        <v>140.40100000000001</v>
      </c>
      <c r="X51" s="88">
        <f t="shared" si="10"/>
        <v>46.044000000000004</v>
      </c>
      <c r="Y51" s="88">
        <f t="shared" si="10"/>
        <v>40.004999999999995</v>
      </c>
      <c r="Z51" s="89">
        <f t="shared" si="10"/>
        <v>0</v>
      </c>
      <c r="AA51" s="105">
        <f>SUM(B51:Z51)</f>
        <v>1346.5720000000001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73.400000000000006</v>
      </c>
      <c r="C4" s="18"/>
      <c r="D4" s="18"/>
      <c r="E4" s="18"/>
      <c r="F4" s="18"/>
      <c r="G4" s="18"/>
      <c r="H4" s="18"/>
      <c r="I4" s="18"/>
      <c r="J4" s="18">
        <v>4.5</v>
      </c>
      <c r="K4" s="18">
        <v>30.4</v>
      </c>
      <c r="L4" s="18">
        <v>-21.4</v>
      </c>
      <c r="M4" s="18">
        <v>35</v>
      </c>
      <c r="N4" s="18">
        <v>43.3</v>
      </c>
      <c r="O4" s="18">
        <v>45.2</v>
      </c>
      <c r="P4" s="18">
        <v>35.299999999999997</v>
      </c>
      <c r="Q4" s="18"/>
      <c r="R4" s="18"/>
      <c r="S4" s="18"/>
      <c r="T4" s="18"/>
      <c r="U4" s="18">
        <v>16</v>
      </c>
      <c r="V4" s="18">
        <v>6.3</v>
      </c>
      <c r="W4" s="18">
        <v>-43.5</v>
      </c>
      <c r="X4" s="18">
        <v>-38.5</v>
      </c>
      <c r="Y4" s="18">
        <v>-30.2</v>
      </c>
      <c r="Z4" s="19"/>
      <c r="AA4" s="112">
        <f>SUM(B4:Z4)</f>
        <v>155.80000000000001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262.2</v>
      </c>
      <c r="C7" s="118">
        <v>432.37</v>
      </c>
      <c r="D7" s="118">
        <v>274.24</v>
      </c>
      <c r="E7" s="118">
        <v>264.98</v>
      </c>
      <c r="F7" s="118">
        <v>271.11</v>
      </c>
      <c r="G7" s="118">
        <v>431.24</v>
      </c>
      <c r="H7" s="118">
        <v>406.19</v>
      </c>
      <c r="I7" s="118">
        <v>259</v>
      </c>
      <c r="J7" s="118">
        <v>215.28</v>
      </c>
      <c r="K7" s="118">
        <v>250</v>
      </c>
      <c r="L7" s="118">
        <v>218.05</v>
      </c>
      <c r="M7" s="118">
        <v>204.14</v>
      </c>
      <c r="N7" s="118">
        <v>213.09</v>
      </c>
      <c r="O7" s="118">
        <v>130.94</v>
      </c>
      <c r="P7" s="118">
        <v>122</v>
      </c>
      <c r="Q7" s="118">
        <v>114.08</v>
      </c>
      <c r="R7" s="118">
        <v>188.95</v>
      </c>
      <c r="S7" s="118">
        <v>251</v>
      </c>
      <c r="T7" s="118">
        <v>467.97</v>
      </c>
      <c r="U7" s="118">
        <v>295</v>
      </c>
      <c r="V7" s="118">
        <v>280</v>
      </c>
      <c r="W7" s="118">
        <v>250.08</v>
      </c>
      <c r="X7" s="118">
        <v>232.15</v>
      </c>
      <c r="Y7" s="118">
        <v>195.4</v>
      </c>
      <c r="Z7" s="119"/>
      <c r="AA7" s="120">
        <f>IF(SUM(B7:Z7)&lt;&gt;0,AVERAGEIF(B7:Z7,"&lt;&gt;"""),"")</f>
        <v>259.56083333333333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21.4</v>
      </c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>
        <v>43.5</v>
      </c>
      <c r="X15" s="134">
        <v>38.5</v>
      </c>
      <c r="Y15" s="134">
        <v>30.2</v>
      </c>
      <c r="Z15" s="132"/>
      <c r="AA15" s="133">
        <f t="shared" si="0"/>
        <v>133.6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21.4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43.5</v>
      </c>
      <c r="X16" s="136">
        <f t="shared" si="1"/>
        <v>38.5</v>
      </c>
      <c r="Y16" s="136">
        <f t="shared" si="1"/>
        <v>30.2</v>
      </c>
      <c r="Z16" s="137" t="str">
        <f t="shared" si="1"/>
        <v/>
      </c>
      <c r="AA16" s="90">
        <f t="shared" si="0"/>
        <v>133.6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73.400000000000006</v>
      </c>
      <c r="C23" s="134"/>
      <c r="D23" s="134"/>
      <c r="E23" s="134"/>
      <c r="F23" s="134"/>
      <c r="G23" s="134"/>
      <c r="H23" s="134"/>
      <c r="I23" s="134"/>
      <c r="J23" s="134">
        <v>4.5</v>
      </c>
      <c r="K23" s="134">
        <v>30.4</v>
      </c>
      <c r="L23" s="134"/>
      <c r="M23" s="134">
        <v>35</v>
      </c>
      <c r="N23" s="134">
        <v>43.3</v>
      </c>
      <c r="O23" s="134">
        <v>45.2</v>
      </c>
      <c r="P23" s="134">
        <v>35.299999999999997</v>
      </c>
      <c r="Q23" s="134"/>
      <c r="R23" s="134"/>
      <c r="S23" s="134"/>
      <c r="T23" s="134"/>
      <c r="U23" s="134">
        <v>16</v>
      </c>
      <c r="V23" s="134">
        <v>6.3</v>
      </c>
      <c r="W23" s="134"/>
      <c r="X23" s="134"/>
      <c r="Y23" s="134"/>
      <c r="Z23" s="132"/>
      <c r="AA23" s="133">
        <f t="shared" si="2"/>
        <v>289.40000000000003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73.400000000000006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4.5</v>
      </c>
      <c r="K24" s="136">
        <f t="shared" si="3"/>
        <v>30.4</v>
      </c>
      <c r="L24" s="136">
        <f t="shared" si="3"/>
        <v>0</v>
      </c>
      <c r="M24" s="136">
        <f t="shared" si="3"/>
        <v>35</v>
      </c>
      <c r="N24" s="136">
        <f t="shared" si="3"/>
        <v>43.3</v>
      </c>
      <c r="O24" s="136">
        <f t="shared" si="3"/>
        <v>45.2</v>
      </c>
      <c r="P24" s="136">
        <f t="shared" si="3"/>
        <v>35.299999999999997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16</v>
      </c>
      <c r="V24" s="136">
        <f t="shared" si="3"/>
        <v>6.3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289.40000000000003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2022-10-08T13:17:59Z</dcterms:created>
  <dcterms:modified xsi:type="dcterms:W3CDTF">2022-10-08T13:18:00Z</dcterms:modified>
</cp:coreProperties>
</file>