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<sst xmlns="http://schemas.openxmlformats.org/spreadsheetml/2006/main" count="117" uniqueCount="53">
  <si>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07/10/2022 16:20:40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</si>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</sst>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32</c:v>
                </c:pt>
                <c:pt idx="19">
                  <c:v>32</c:v>
                </c:pt>
                <c:pt idx="20">
                  <c:v>32</c:v>
                </c:pt>
                <c:pt idx="21">
                  <c:v>32</c:v>
                </c:pt>
                <c:pt idx="22">
                  <c:v>32</c:v>
                </c:pt>
                <c:pt idx="23">
                  <c:v>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10.249000000000001</c:v>
                </c:pt>
                <c:pt idx="5">
                  <c:v>50</c:v>
                </c:pt>
                <c:pt idx="6">
                  <c:v>23.588000000000001</c:v>
                </c:pt>
                <c:pt idx="16">
                  <c:v>70</c:v>
                </c:pt>
                <c:pt idx="18">
                  <c:v>9</c:v>
                </c:pt>
                <c:pt idx="23">
                  <c:v>63.05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19.305</c:v>
                </c:pt>
                <c:pt idx="1">
                  <c:v>26.410999999999998</c:v>
                </c:pt>
                <c:pt idx="2">
                  <c:v>24.256999999999998</c:v>
                </c:pt>
                <c:pt idx="3">
                  <c:v>24.117999999999999</c:v>
                </c:pt>
                <c:pt idx="4">
                  <c:v>24.168000000000003</c:v>
                </c:pt>
                <c:pt idx="5">
                  <c:v>27.111000000000001</c:v>
                </c:pt>
                <c:pt idx="6">
                  <c:v>30.419999999999998</c:v>
                </c:pt>
                <c:pt idx="7">
                  <c:v>32.677</c:v>
                </c:pt>
                <c:pt idx="8">
                  <c:v>36.058</c:v>
                </c:pt>
                <c:pt idx="9">
                  <c:v>35.271000000000001</c:v>
                </c:pt>
                <c:pt idx="10">
                  <c:v>36.292000000000002</c:v>
                </c:pt>
                <c:pt idx="11">
                  <c:v>36.798999999999999</c:v>
                </c:pt>
                <c:pt idx="12">
                  <c:v>36.898000000000003</c:v>
                </c:pt>
                <c:pt idx="13">
                  <c:v>36.171999999999997</c:v>
                </c:pt>
                <c:pt idx="14">
                  <c:v>33.389999999999993</c:v>
                </c:pt>
                <c:pt idx="15">
                  <c:v>40.469000000000001</c:v>
                </c:pt>
                <c:pt idx="16">
                  <c:v>35.588999999999999</c:v>
                </c:pt>
                <c:pt idx="17">
                  <c:v>19.283999999999999</c:v>
                </c:pt>
                <c:pt idx="18">
                  <c:v>24.897999999999996</c:v>
                </c:pt>
                <c:pt idx="19">
                  <c:v>30.439999999999998</c:v>
                </c:pt>
                <c:pt idx="20">
                  <c:v>10.906000000000001</c:v>
                </c:pt>
                <c:pt idx="21">
                  <c:v>7.61</c:v>
                </c:pt>
                <c:pt idx="22">
                  <c:v>7.2609999999999992</c:v>
                </c:pt>
                <c:pt idx="23">
                  <c:v>15.186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4">
                  <c:v>26</c:v>
                </c:pt>
                <c:pt idx="15">
                  <c:v>26</c:v>
                </c:pt>
                <c:pt idx="16">
                  <c:v>56</c:v>
                </c:pt>
                <c:pt idx="17">
                  <c:v>60</c:v>
                </c:pt>
                <c:pt idx="18">
                  <c:v>30</c:v>
                </c:pt>
                <c:pt idx="19">
                  <c:v>30</c:v>
                </c:pt>
                <c:pt idx="20">
                  <c:v>45</c:v>
                </c:pt>
                <c:pt idx="21">
                  <c:v>60</c:v>
                </c:pt>
                <c:pt idx="22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7747976"/>
        <c:axId val="3577483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27.431999999999999</c:v>
                </c:pt>
                <c:pt idx="1">
                  <c:v>54.344999999999999</c:v>
                </c:pt>
                <c:pt idx="2">
                  <c:v>80.384000000000015</c:v>
                </c:pt>
                <c:pt idx="3">
                  <c:v>69.879000000000005</c:v>
                </c:pt>
                <c:pt idx="4">
                  <c:v>45.894000000000013</c:v>
                </c:pt>
                <c:pt idx="5">
                  <c:v>91.009000000000015</c:v>
                </c:pt>
                <c:pt idx="6">
                  <c:v>67.935999999999993</c:v>
                </c:pt>
                <c:pt idx="7">
                  <c:v>48.753999999999998</c:v>
                </c:pt>
                <c:pt idx="8">
                  <c:v>52.978000000000002</c:v>
                </c:pt>
                <c:pt idx="9">
                  <c:v>51.097999999999999</c:v>
                </c:pt>
                <c:pt idx="10">
                  <c:v>45.520999999999994</c:v>
                </c:pt>
                <c:pt idx="11">
                  <c:v>48.554000000000002</c:v>
                </c:pt>
                <c:pt idx="12">
                  <c:v>51.278999999999996</c:v>
                </c:pt>
                <c:pt idx="13">
                  <c:v>46.537999999999997</c:v>
                </c:pt>
                <c:pt idx="14">
                  <c:v>62.454999999999998</c:v>
                </c:pt>
                <c:pt idx="15">
                  <c:v>82.215000000000003</c:v>
                </c:pt>
                <c:pt idx="16">
                  <c:v>179.59199999999998</c:v>
                </c:pt>
                <c:pt idx="17">
                  <c:v>101.47899999999998</c:v>
                </c:pt>
                <c:pt idx="18">
                  <c:v>103.06399999999999</c:v>
                </c:pt>
                <c:pt idx="19">
                  <c:v>112.84400000000001</c:v>
                </c:pt>
                <c:pt idx="20">
                  <c:v>88.332999999999998</c:v>
                </c:pt>
                <c:pt idx="21">
                  <c:v>103.458</c:v>
                </c:pt>
                <c:pt idx="22">
                  <c:v>74.507999999999996</c:v>
                </c:pt>
                <c:pt idx="23">
                  <c:v>123.348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7747976"/>
        <c:axId val="3577483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182.72</c:v>
                </c:pt>
                <c:pt idx="1">
                  <c:v>252</c:v>
                </c:pt>
                <c:pt idx="2">
                  <c:v>210.25</c:v>
                </c:pt>
                <c:pt idx="3">
                  <c:v>210.25</c:v>
                </c:pt>
                <c:pt idx="4">
                  <c:v>210.26</c:v>
                </c:pt>
                <c:pt idx="5">
                  <c:v>272.19</c:v>
                </c:pt>
                <c:pt idx="6">
                  <c:v>273</c:v>
                </c:pt>
                <c:pt idx="7">
                  <c:v>210.68</c:v>
                </c:pt>
                <c:pt idx="8">
                  <c:v>209.67</c:v>
                </c:pt>
                <c:pt idx="9">
                  <c:v>195.87</c:v>
                </c:pt>
                <c:pt idx="10">
                  <c:v>184.46</c:v>
                </c:pt>
                <c:pt idx="11">
                  <c:v>170.85</c:v>
                </c:pt>
                <c:pt idx="12">
                  <c:v>155.38999999999999</c:v>
                </c:pt>
                <c:pt idx="13">
                  <c:v>179.2</c:v>
                </c:pt>
                <c:pt idx="14">
                  <c:v>177.9</c:v>
                </c:pt>
                <c:pt idx="15">
                  <c:v>195</c:v>
                </c:pt>
                <c:pt idx="16">
                  <c:v>265</c:v>
                </c:pt>
                <c:pt idx="17">
                  <c:v>270</c:v>
                </c:pt>
                <c:pt idx="18">
                  <c:v>398</c:v>
                </c:pt>
                <c:pt idx="19">
                  <c:v>531</c:v>
                </c:pt>
                <c:pt idx="20">
                  <c:v>460</c:v>
                </c:pt>
                <c:pt idx="21">
                  <c:v>280</c:v>
                </c:pt>
                <c:pt idx="22">
                  <c:v>280</c:v>
                </c:pt>
                <c:pt idx="23">
                  <c:v>271.61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7749152"/>
        <c:axId val="357748760"/>
      </c:lineChart>
      <c:catAx>
        <c:axId val="3577479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7748368"/>
        <c:crosses val="autoZero"/>
        <c:auto val="1"/>
        <c:lblAlgn val="ctr"/>
        <c:lblOffset val="100"/>
        <c:noMultiLvlLbl val="0"/>
      </c:catAx>
      <c:valAx>
        <c:axId val="357748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7747976"/>
        <c:crosses val="autoZero"/>
        <c:crossBetween val="between"/>
      </c:valAx>
      <c:valAx>
        <c:axId val="3577487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7749152"/>
        <c:crosses val="max"/>
        <c:crossBetween val="between"/>
      </c:valAx>
      <c:catAx>
        <c:axId val="3577491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77487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27.431999999999999</v>
      </c>
      <c r="C4" s="18">
        <v>54.345000000000006</v>
      </c>
      <c r="D4" s="18">
        <v>80.384</v>
      </c>
      <c r="E4" s="18">
        <v>69.879000000000005</v>
      </c>
      <c r="F4" s="18">
        <v>45.894000000000005</v>
      </c>
      <c r="G4" s="18">
        <v>91.018000000000001</v>
      </c>
      <c r="H4" s="18">
        <v>67.936000000000007</v>
      </c>
      <c r="I4" s="18">
        <v>48.754000000000005</v>
      </c>
      <c r="J4" s="18">
        <v>52.977999999999994</v>
      </c>
      <c r="K4" s="18">
        <v>51.097999999999999</v>
      </c>
      <c r="L4" s="18">
        <v>45.520999999999994</v>
      </c>
      <c r="M4" s="18">
        <v>48.554000000000002</v>
      </c>
      <c r="N4" s="18">
        <v>51.279000000000003</v>
      </c>
      <c r="O4" s="18">
        <v>46.537999999999997</v>
      </c>
      <c r="P4" s="18">
        <v>62.454999999999998</v>
      </c>
      <c r="Q4" s="18">
        <v>82.168000000000006</v>
      </c>
      <c r="R4" s="18">
        <v>179.57</v>
      </c>
      <c r="S4" s="18">
        <v>101.46899999999999</v>
      </c>
      <c r="T4" s="18">
        <v>103.06500000000001</v>
      </c>
      <c r="U4" s="18">
        <v>112.86600000000001</v>
      </c>
      <c r="V4" s="18">
        <v>88.355999999999995</v>
      </c>
      <c r="W4" s="18">
        <v>103.44399999999997</v>
      </c>
      <c r="X4" s="18">
        <v>74.552000000000007</v>
      </c>
      <c r="Y4" s="18">
        <v>123.36099999999998</v>
      </c>
      <c r="Z4" s="19"/>
      <c r="AA4" s="20">
        <f>SUM(B4:Z4)</f>
        <v>1812.9159999999997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182.72</v>
      </c>
      <c r="C7" s="28">
        <v>252</v>
      </c>
      <c r="D7" s="28">
        <v>210.25</v>
      </c>
      <c r="E7" s="28">
        <v>210.25</v>
      </c>
      <c r="F7" s="28">
        <v>210.26</v>
      </c>
      <c r="G7" s="28">
        <v>272.19</v>
      </c>
      <c r="H7" s="28">
        <v>273</v>
      </c>
      <c r="I7" s="28">
        <v>210.68</v>
      </c>
      <c r="J7" s="28">
        <v>209.67</v>
      </c>
      <c r="K7" s="28">
        <v>195.87</v>
      </c>
      <c r="L7" s="28">
        <v>184.46</v>
      </c>
      <c r="M7" s="28">
        <v>170.85</v>
      </c>
      <c r="N7" s="28">
        <v>155.38999999999999</v>
      </c>
      <c r="O7" s="28">
        <v>179.2</v>
      </c>
      <c r="P7" s="28">
        <v>177.9</v>
      </c>
      <c r="Q7" s="28">
        <v>195</v>
      </c>
      <c r="R7" s="28">
        <v>265</v>
      </c>
      <c r="S7" s="28">
        <v>270</v>
      </c>
      <c r="T7" s="28">
        <v>398</v>
      </c>
      <c r="U7" s="28">
        <v>531</v>
      </c>
      <c r="V7" s="28">
        <v>460</v>
      </c>
      <c r="W7" s="28">
        <v>280</v>
      </c>
      <c r="X7" s="28">
        <v>280</v>
      </c>
      <c r="Y7" s="28">
        <v>271.61</v>
      </c>
      <c r="Z7" s="29"/>
      <c r="AA7" s="30">
        <f>IF(SUM(B7:Z7)&lt;&gt;0,AVERAGEIF(B7:Z7,"&lt;&gt;"""),"")</f>
        <v>251.88750000000002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>
        <v>10</v>
      </c>
      <c r="D10" s="42"/>
      <c r="E10" s="42"/>
      <c r="F10" s="42"/>
      <c r="G10" s="42">
        <v>10</v>
      </c>
      <c r="H10" s="42">
        <v>10</v>
      </c>
      <c r="I10" s="42">
        <v>10</v>
      </c>
      <c r="J10" s="42">
        <v>10</v>
      </c>
      <c r="K10" s="42">
        <v>10</v>
      </c>
      <c r="L10" s="42"/>
      <c r="M10" s="42"/>
      <c r="N10" s="42"/>
      <c r="O10" s="42"/>
      <c r="P10" s="42"/>
      <c r="Q10" s="42">
        <v>10</v>
      </c>
      <c r="R10" s="42">
        <v>10</v>
      </c>
      <c r="S10" s="42">
        <v>10</v>
      </c>
      <c r="T10" s="42">
        <v>32</v>
      </c>
      <c r="U10" s="42">
        <v>32</v>
      </c>
      <c r="V10" s="42">
        <v>32</v>
      </c>
      <c r="W10" s="42">
        <v>32</v>
      </c>
      <c r="X10" s="42">
        <v>32</v>
      </c>
      <c r="Y10" s="42">
        <v>32</v>
      </c>
      <c r="Z10" s="43"/>
      <c r="AA10" s="44">
        <f t="shared" ref="AA10:AA15" si="0">SUM(B10:Z10)</f>
        <v>282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10.249000000000001</v>
      </c>
      <c r="D12" s="52"/>
      <c r="E12" s="52"/>
      <c r="F12" s="52"/>
      <c r="G12" s="52">
        <v>50</v>
      </c>
      <c r="H12" s="52">
        <v>23.588000000000001</v>
      </c>
      <c r="I12" s="52"/>
      <c r="J12" s="52"/>
      <c r="K12" s="52"/>
      <c r="L12" s="52"/>
      <c r="M12" s="52"/>
      <c r="N12" s="52"/>
      <c r="O12" s="52"/>
      <c r="P12" s="52"/>
      <c r="Q12" s="52"/>
      <c r="R12" s="52">
        <v>70</v>
      </c>
      <c r="S12" s="52"/>
      <c r="T12" s="52">
        <v>9</v>
      </c>
      <c r="U12" s="52"/>
      <c r="V12" s="52"/>
      <c r="W12" s="52"/>
      <c r="X12" s="52"/>
      <c r="Y12" s="52">
        <v>63.05</v>
      </c>
      <c r="Z12" s="53"/>
      <c r="AA12" s="54">
        <f t="shared" si="0"/>
        <v>225.887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>
        <v>26</v>
      </c>
      <c r="Q13" s="52">
        <v>26</v>
      </c>
      <c r="R13" s="52">
        <v>56</v>
      </c>
      <c r="S13" s="52">
        <v>60</v>
      </c>
      <c r="T13" s="52">
        <v>30</v>
      </c>
      <c r="U13" s="52">
        <v>30</v>
      </c>
      <c r="V13" s="52">
        <v>45</v>
      </c>
      <c r="W13" s="52">
        <v>60</v>
      </c>
      <c r="X13" s="52">
        <v>30</v>
      </c>
      <c r="Y13" s="52"/>
      <c r="Z13" s="53"/>
      <c r="AA13" s="54">
        <f t="shared" si="0"/>
        <v>363</v>
      </c>
    </row>
    <row r="14" spans="1:27" ht="24.95" customHeight="1" x14ac:dyDescent="0.2">
      <c r="A14" s="55" t="s">
        <v>10</v>
      </c>
      <c r="B14" s="56">
        <v>19.305</v>
      </c>
      <c r="C14" s="57">
        <v>26.410999999999998</v>
      </c>
      <c r="D14" s="57">
        <v>24.256999999999998</v>
      </c>
      <c r="E14" s="57">
        <v>24.117999999999999</v>
      </c>
      <c r="F14" s="57">
        <v>24.168000000000003</v>
      </c>
      <c r="G14" s="57">
        <v>27.111000000000001</v>
      </c>
      <c r="H14" s="57">
        <v>30.419999999999998</v>
      </c>
      <c r="I14" s="57">
        <v>32.677</v>
      </c>
      <c r="J14" s="57">
        <v>36.058</v>
      </c>
      <c r="K14" s="57">
        <v>35.271000000000001</v>
      </c>
      <c r="L14" s="57">
        <v>36.292000000000002</v>
      </c>
      <c r="M14" s="57">
        <v>36.798999999999999</v>
      </c>
      <c r="N14" s="57">
        <v>36.898000000000003</v>
      </c>
      <c r="O14" s="57">
        <v>36.171999999999997</v>
      </c>
      <c r="P14" s="57">
        <v>33.389999999999993</v>
      </c>
      <c r="Q14" s="57">
        <v>40.469000000000001</v>
      </c>
      <c r="R14" s="57">
        <v>35.588999999999999</v>
      </c>
      <c r="S14" s="57">
        <v>19.283999999999999</v>
      </c>
      <c r="T14" s="57">
        <v>24.897999999999996</v>
      </c>
      <c r="U14" s="57">
        <v>30.439999999999998</v>
      </c>
      <c r="V14" s="57">
        <v>10.906000000000001</v>
      </c>
      <c r="W14" s="57">
        <v>7.61</v>
      </c>
      <c r="X14" s="57">
        <v>7.2609999999999992</v>
      </c>
      <c r="Y14" s="57">
        <v>15.186</v>
      </c>
      <c r="Z14" s="58"/>
      <c r="AA14" s="59">
        <f t="shared" si="0"/>
        <v>650.99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19.305</v>
      </c>
      <c r="C16" s="62">
        <f t="shared" ref="C16:Z16" si="1">IF(LEN(C$2)&gt;0,SUM(C10:C15),"")</f>
        <v>46.66</v>
      </c>
      <c r="D16" s="62">
        <f t="shared" si="1"/>
        <v>24.256999999999998</v>
      </c>
      <c r="E16" s="62">
        <f t="shared" si="1"/>
        <v>24.117999999999999</v>
      </c>
      <c r="F16" s="62">
        <f t="shared" si="1"/>
        <v>24.168000000000003</v>
      </c>
      <c r="G16" s="62">
        <f t="shared" si="1"/>
        <v>87.111000000000004</v>
      </c>
      <c r="H16" s="62">
        <f t="shared" si="1"/>
        <v>64.007999999999996</v>
      </c>
      <c r="I16" s="62">
        <f t="shared" si="1"/>
        <v>42.677</v>
      </c>
      <c r="J16" s="62">
        <f t="shared" si="1"/>
        <v>46.058</v>
      </c>
      <c r="K16" s="62">
        <f t="shared" si="1"/>
        <v>45.271000000000001</v>
      </c>
      <c r="L16" s="62">
        <f t="shared" si="1"/>
        <v>36.292000000000002</v>
      </c>
      <c r="M16" s="62">
        <f t="shared" si="1"/>
        <v>36.798999999999999</v>
      </c>
      <c r="N16" s="62">
        <f t="shared" si="1"/>
        <v>36.898000000000003</v>
      </c>
      <c r="O16" s="62">
        <f t="shared" si="1"/>
        <v>36.171999999999997</v>
      </c>
      <c r="P16" s="62">
        <f t="shared" si="1"/>
        <v>59.389999999999993</v>
      </c>
      <c r="Q16" s="62">
        <f t="shared" si="1"/>
        <v>76.468999999999994</v>
      </c>
      <c r="R16" s="62">
        <f t="shared" si="1"/>
        <v>171.589</v>
      </c>
      <c r="S16" s="62">
        <f t="shared" si="1"/>
        <v>89.283999999999992</v>
      </c>
      <c r="T16" s="62">
        <f t="shared" si="1"/>
        <v>95.897999999999996</v>
      </c>
      <c r="U16" s="62">
        <f t="shared" si="1"/>
        <v>92.44</v>
      </c>
      <c r="V16" s="62">
        <f t="shared" si="1"/>
        <v>87.906000000000006</v>
      </c>
      <c r="W16" s="62">
        <f t="shared" si="1"/>
        <v>99.61</v>
      </c>
      <c r="X16" s="62">
        <f t="shared" si="1"/>
        <v>69.260999999999996</v>
      </c>
      <c r="Y16" s="62">
        <f t="shared" si="1"/>
        <v>110.23599999999999</v>
      </c>
      <c r="Z16" s="63" t="str">
        <f t="shared" si="1"/>
        <v/>
      </c>
      <c r="AA16" s="64">
        <f>SUM(AA10:AA15)</f>
        <v>1521.877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8.1270000000000007</v>
      </c>
      <c r="C21" s="81">
        <v>7.6850000000000005</v>
      </c>
      <c r="D21" s="81">
        <v>7.2869999999999999</v>
      </c>
      <c r="E21" s="81">
        <v>7.2639999999999993</v>
      </c>
      <c r="F21" s="81">
        <v>8.0500000000000007</v>
      </c>
      <c r="G21" s="81">
        <v>3.907</v>
      </c>
      <c r="H21" s="81">
        <v>3.9279999999999999</v>
      </c>
      <c r="I21" s="81">
        <v>6.077</v>
      </c>
      <c r="J21" s="81">
        <v>6.919999999999999</v>
      </c>
      <c r="K21" s="81">
        <v>5.827</v>
      </c>
      <c r="L21" s="81">
        <v>9.2289999999999992</v>
      </c>
      <c r="M21" s="81">
        <v>11.754999999999999</v>
      </c>
      <c r="N21" s="81">
        <v>14.381</v>
      </c>
      <c r="O21" s="81">
        <v>10.366</v>
      </c>
      <c r="P21" s="81">
        <v>3.0649999999999999</v>
      </c>
      <c r="Q21" s="81">
        <v>5.6990000000000007</v>
      </c>
      <c r="R21" s="81">
        <v>7.9809999999999999</v>
      </c>
      <c r="S21" s="81">
        <v>12.184999999999999</v>
      </c>
      <c r="T21" s="81">
        <v>7.1669999999999998</v>
      </c>
      <c r="U21" s="81">
        <v>20.425999999999998</v>
      </c>
      <c r="V21" s="81">
        <v>0.45</v>
      </c>
      <c r="W21" s="81">
        <v>3.8339999999999996</v>
      </c>
      <c r="X21" s="81">
        <v>5.2909999999999995</v>
      </c>
      <c r="Y21" s="81">
        <v>13.125</v>
      </c>
      <c r="Z21" s="78"/>
      <c r="AA21" s="79">
        <f t="shared" si="2"/>
        <v>190.02599999999995</v>
      </c>
    </row>
    <row r="22" spans="1:27" ht="24.95" customHeight="1" x14ac:dyDescent="0.2">
      <c r="A22" s="82" t="s">
        <v>17</v>
      </c>
      <c r="B22" s="81"/>
      <c r="C22" s="81"/>
      <c r="D22" s="81">
        <v>48.84</v>
      </c>
      <c r="E22" s="81">
        <v>38.497</v>
      </c>
      <c r="F22" s="81">
        <v>13.676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101.01300000000001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8.1270000000000007</v>
      </c>
      <c r="C25" s="88">
        <f t="shared" ref="C25:Z25" si="3">IF(LEN(C$2)&gt;0,SUM(C19:C24),"")</f>
        <v>7.6850000000000005</v>
      </c>
      <c r="D25" s="88">
        <f t="shared" si="3"/>
        <v>56.127000000000002</v>
      </c>
      <c r="E25" s="88">
        <f t="shared" si="3"/>
        <v>45.760999999999996</v>
      </c>
      <c r="F25" s="88">
        <f t="shared" si="3"/>
        <v>21.725999999999999</v>
      </c>
      <c r="G25" s="88">
        <f t="shared" si="3"/>
        <v>3.907</v>
      </c>
      <c r="H25" s="88">
        <f t="shared" si="3"/>
        <v>3.9279999999999999</v>
      </c>
      <c r="I25" s="88">
        <f t="shared" si="3"/>
        <v>6.077</v>
      </c>
      <c r="J25" s="88">
        <f t="shared" si="3"/>
        <v>6.919999999999999</v>
      </c>
      <c r="K25" s="88">
        <f t="shared" si="3"/>
        <v>5.827</v>
      </c>
      <c r="L25" s="88">
        <f t="shared" si="3"/>
        <v>9.2289999999999992</v>
      </c>
      <c r="M25" s="88">
        <f t="shared" si="3"/>
        <v>11.754999999999999</v>
      </c>
      <c r="N25" s="88">
        <f t="shared" si="3"/>
        <v>14.381</v>
      </c>
      <c r="O25" s="88">
        <f t="shared" si="3"/>
        <v>10.366</v>
      </c>
      <c r="P25" s="88">
        <f t="shared" si="3"/>
        <v>3.0649999999999999</v>
      </c>
      <c r="Q25" s="88">
        <f t="shared" si="3"/>
        <v>5.6990000000000007</v>
      </c>
      <c r="R25" s="88">
        <f t="shared" si="3"/>
        <v>7.9809999999999999</v>
      </c>
      <c r="S25" s="88">
        <f t="shared" si="3"/>
        <v>12.184999999999999</v>
      </c>
      <c r="T25" s="88">
        <f t="shared" si="3"/>
        <v>7.1669999999999998</v>
      </c>
      <c r="U25" s="88">
        <f t="shared" si="3"/>
        <v>20.425999999999998</v>
      </c>
      <c r="V25" s="88">
        <f t="shared" si="3"/>
        <v>0.45</v>
      </c>
      <c r="W25" s="88">
        <f t="shared" si="3"/>
        <v>3.8339999999999996</v>
      </c>
      <c r="X25" s="88">
        <f t="shared" si="3"/>
        <v>5.2909999999999995</v>
      </c>
      <c r="Y25" s="88">
        <f t="shared" si="3"/>
        <v>13.125</v>
      </c>
      <c r="Z25" s="89" t="str">
        <f t="shared" si="3"/>
        <v/>
      </c>
      <c r="AA25" s="90">
        <f>SUM(AA19:AA24)</f>
        <v>291.03899999999999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27.431999999999999</v>
      </c>
      <c r="C29" s="77">
        <v>54.344999999999999</v>
      </c>
      <c r="D29" s="77">
        <v>80.384</v>
      </c>
      <c r="E29" s="77">
        <v>69.879000000000005</v>
      </c>
      <c r="F29" s="77">
        <v>45.893999999999998</v>
      </c>
      <c r="G29" s="77">
        <v>91.018000000000001</v>
      </c>
      <c r="H29" s="77">
        <v>67.936000000000007</v>
      </c>
      <c r="I29" s="77">
        <v>48.753999999999998</v>
      </c>
      <c r="J29" s="77">
        <v>52.978000000000002</v>
      </c>
      <c r="K29" s="77">
        <v>51.097999999999999</v>
      </c>
      <c r="L29" s="77">
        <v>45.521000000000001</v>
      </c>
      <c r="M29" s="77">
        <v>48.554000000000002</v>
      </c>
      <c r="N29" s="77">
        <v>51.279000000000003</v>
      </c>
      <c r="O29" s="77">
        <v>46.537999999999997</v>
      </c>
      <c r="P29" s="77">
        <v>62.454999999999998</v>
      </c>
      <c r="Q29" s="77">
        <v>82.168000000000006</v>
      </c>
      <c r="R29" s="77">
        <v>179.57</v>
      </c>
      <c r="S29" s="77">
        <v>101.46899999999999</v>
      </c>
      <c r="T29" s="77">
        <v>103.065</v>
      </c>
      <c r="U29" s="77">
        <v>112.866</v>
      </c>
      <c r="V29" s="77">
        <v>88.355999999999995</v>
      </c>
      <c r="W29" s="77">
        <v>103.444</v>
      </c>
      <c r="X29" s="77">
        <v>74.552000000000007</v>
      </c>
      <c r="Y29" s="77">
        <v>123.361</v>
      </c>
      <c r="Z29" s="78"/>
      <c r="AA29" s="79">
        <f>SUM(B29:Z29)</f>
        <v>1812.9159999999999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27.431999999999999</v>
      </c>
      <c r="C31" s="62">
        <f t="shared" ref="C31:Z31" si="4">IF(LEN(C$2)&gt;0,SUM(C28:C30),"")</f>
        <v>54.344999999999999</v>
      </c>
      <c r="D31" s="62">
        <f t="shared" si="4"/>
        <v>80.384</v>
      </c>
      <c r="E31" s="62">
        <f t="shared" si="4"/>
        <v>69.879000000000005</v>
      </c>
      <c r="F31" s="62">
        <f t="shared" si="4"/>
        <v>45.893999999999998</v>
      </c>
      <c r="G31" s="62">
        <f t="shared" si="4"/>
        <v>91.018000000000001</v>
      </c>
      <c r="H31" s="62">
        <f t="shared" si="4"/>
        <v>67.936000000000007</v>
      </c>
      <c r="I31" s="62">
        <f t="shared" si="4"/>
        <v>48.753999999999998</v>
      </c>
      <c r="J31" s="62">
        <f t="shared" si="4"/>
        <v>52.978000000000002</v>
      </c>
      <c r="K31" s="62">
        <f t="shared" si="4"/>
        <v>51.097999999999999</v>
      </c>
      <c r="L31" s="62">
        <f t="shared" si="4"/>
        <v>45.521000000000001</v>
      </c>
      <c r="M31" s="62">
        <f t="shared" si="4"/>
        <v>48.554000000000002</v>
      </c>
      <c r="N31" s="62">
        <f t="shared" si="4"/>
        <v>51.279000000000003</v>
      </c>
      <c r="O31" s="62">
        <f t="shared" si="4"/>
        <v>46.537999999999997</v>
      </c>
      <c r="P31" s="62">
        <f t="shared" si="4"/>
        <v>62.454999999999998</v>
      </c>
      <c r="Q31" s="62">
        <f t="shared" si="4"/>
        <v>82.168000000000006</v>
      </c>
      <c r="R31" s="62">
        <f t="shared" si="4"/>
        <v>179.57</v>
      </c>
      <c r="S31" s="62">
        <f t="shared" si="4"/>
        <v>101.46899999999999</v>
      </c>
      <c r="T31" s="62">
        <f t="shared" si="4"/>
        <v>103.065</v>
      </c>
      <c r="U31" s="62">
        <f t="shared" si="4"/>
        <v>112.866</v>
      </c>
      <c r="V31" s="62">
        <f t="shared" si="4"/>
        <v>88.355999999999995</v>
      </c>
      <c r="W31" s="62">
        <f t="shared" si="4"/>
        <v>103.444</v>
      </c>
      <c r="X31" s="62">
        <f t="shared" si="4"/>
        <v>74.552000000000007</v>
      </c>
      <c r="Y31" s="62">
        <f t="shared" si="4"/>
        <v>123.361</v>
      </c>
      <c r="Z31" s="63" t="str">
        <f t="shared" si="4"/>
        <v/>
      </c>
      <c r="AA31" s="64">
        <f>SUM(AA28:AA30)</f>
        <v>1812.9159999999999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27.432000000000002</v>
      </c>
      <c r="C51" s="88">
        <f t="shared" si="10"/>
        <v>54.344999999999999</v>
      </c>
      <c r="D51" s="88">
        <f t="shared" si="10"/>
        <v>80.384</v>
      </c>
      <c r="E51" s="88">
        <f t="shared" si="10"/>
        <v>69.878999999999991</v>
      </c>
      <c r="F51" s="88">
        <f t="shared" si="10"/>
        <v>45.894000000000005</v>
      </c>
      <c r="G51" s="88">
        <f t="shared" si="10"/>
        <v>91.018000000000001</v>
      </c>
      <c r="H51" s="88">
        <f t="shared" si="10"/>
        <v>67.935999999999993</v>
      </c>
      <c r="I51" s="88">
        <f t="shared" si="10"/>
        <v>48.753999999999998</v>
      </c>
      <c r="J51" s="88">
        <f t="shared" si="10"/>
        <v>52.978000000000002</v>
      </c>
      <c r="K51" s="88">
        <f t="shared" si="10"/>
        <v>51.097999999999999</v>
      </c>
      <c r="L51" s="88">
        <f t="shared" si="10"/>
        <v>45.521000000000001</v>
      </c>
      <c r="M51" s="88">
        <f t="shared" si="10"/>
        <v>48.554000000000002</v>
      </c>
      <c r="N51" s="88">
        <f t="shared" si="10"/>
        <v>51.279000000000003</v>
      </c>
      <c r="O51" s="88">
        <f t="shared" si="10"/>
        <v>46.537999999999997</v>
      </c>
      <c r="P51" s="88">
        <f t="shared" si="10"/>
        <v>62.454999999999991</v>
      </c>
      <c r="Q51" s="88">
        <f t="shared" si="10"/>
        <v>82.167999999999992</v>
      </c>
      <c r="R51" s="88">
        <f t="shared" si="10"/>
        <v>179.57</v>
      </c>
      <c r="S51" s="88">
        <f t="shared" si="10"/>
        <v>101.46899999999999</v>
      </c>
      <c r="T51" s="88">
        <f t="shared" si="10"/>
        <v>103.065</v>
      </c>
      <c r="U51" s="88">
        <f t="shared" si="10"/>
        <v>112.866</v>
      </c>
      <c r="V51" s="88">
        <f t="shared" si="10"/>
        <v>88.356000000000009</v>
      </c>
      <c r="W51" s="88">
        <f t="shared" si="10"/>
        <v>103.444</v>
      </c>
      <c r="X51" s="88">
        <f t="shared" si="10"/>
        <v>74.551999999999992</v>
      </c>
      <c r="Y51" s="88">
        <f t="shared" si="10"/>
        <v>123.36099999999999</v>
      </c>
      <c r="Z51" s="89" t="str">
        <f t="shared" si="10"/>
        <v/>
      </c>
      <c r="AA51" s="105">
        <f>SUM(B51:Z51)</f>
        <v>1812.9159999999997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27.431999999999999</v>
      </c>
      <c r="C4" s="18">
        <v>54.344999999999999</v>
      </c>
      <c r="D4" s="18">
        <v>80.384000000000015</v>
      </c>
      <c r="E4" s="18">
        <v>69.879000000000005</v>
      </c>
      <c r="F4" s="18">
        <v>45.894000000000013</v>
      </c>
      <c r="G4" s="18">
        <v>91.009000000000015</v>
      </c>
      <c r="H4" s="18">
        <v>67.935999999999993</v>
      </c>
      <c r="I4" s="18">
        <v>48.753999999999998</v>
      </c>
      <c r="J4" s="18">
        <v>52.978000000000002</v>
      </c>
      <c r="K4" s="18">
        <v>51.097999999999999</v>
      </c>
      <c r="L4" s="18">
        <v>45.520999999999994</v>
      </c>
      <c r="M4" s="18">
        <v>48.554000000000002</v>
      </c>
      <c r="N4" s="18">
        <v>51.278999999999996</v>
      </c>
      <c r="O4" s="18">
        <v>46.537999999999997</v>
      </c>
      <c r="P4" s="18">
        <v>62.454999999999998</v>
      </c>
      <c r="Q4" s="18">
        <v>82.215000000000003</v>
      </c>
      <c r="R4" s="18">
        <v>179.59199999999998</v>
      </c>
      <c r="S4" s="18">
        <v>101.47899999999998</v>
      </c>
      <c r="T4" s="18">
        <v>103.06399999999999</v>
      </c>
      <c r="U4" s="18">
        <v>112.84400000000001</v>
      </c>
      <c r="V4" s="18">
        <v>88.332999999999998</v>
      </c>
      <c r="W4" s="18">
        <v>103.458</v>
      </c>
      <c r="X4" s="18">
        <v>74.507999999999996</v>
      </c>
      <c r="Y4" s="18">
        <v>123.348</v>
      </c>
      <c r="Z4" s="19"/>
      <c r="AA4" s="20">
        <f>SUM(B4:Z4)</f>
        <v>1812.8970000000002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182.72</v>
      </c>
      <c r="C7" s="28">
        <v>252</v>
      </c>
      <c r="D7" s="28">
        <v>210.25</v>
      </c>
      <c r="E7" s="28">
        <v>210.25</v>
      </c>
      <c r="F7" s="28">
        <v>210.26</v>
      </c>
      <c r="G7" s="28">
        <v>272.19</v>
      </c>
      <c r="H7" s="28">
        <v>273</v>
      </c>
      <c r="I7" s="28">
        <v>210.68</v>
      </c>
      <c r="J7" s="28">
        <v>209.67</v>
      </c>
      <c r="K7" s="28">
        <v>195.87</v>
      </c>
      <c r="L7" s="28">
        <v>184.46</v>
      </c>
      <c r="M7" s="28">
        <v>170.85</v>
      </c>
      <c r="N7" s="28">
        <v>155.38999999999999</v>
      </c>
      <c r="O7" s="28">
        <v>179.2</v>
      </c>
      <c r="P7" s="28">
        <v>177.9</v>
      </c>
      <c r="Q7" s="28">
        <v>195</v>
      </c>
      <c r="R7" s="28">
        <v>265</v>
      </c>
      <c r="S7" s="28">
        <v>270</v>
      </c>
      <c r="T7" s="28">
        <v>398</v>
      </c>
      <c r="U7" s="28">
        <v>531</v>
      </c>
      <c r="V7" s="28">
        <v>460</v>
      </c>
      <c r="W7" s="28">
        <v>280</v>
      </c>
      <c r="X7" s="28">
        <v>280</v>
      </c>
      <c r="Y7" s="28">
        <v>271.61</v>
      </c>
      <c r="Z7" s="29"/>
      <c r="AA7" s="30">
        <f>IF(SUM(B7:Z7)&lt;&gt;0,AVERAGEIF(B7:Z7,"&lt;&gt;"""),"")</f>
        <v>251.88750000000002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>
        <v>50</v>
      </c>
      <c r="E10" s="42">
        <v>40</v>
      </c>
      <c r="F10" s="42">
        <v>15.23</v>
      </c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105.23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0.80100000000000005</v>
      </c>
      <c r="E12" s="52">
        <v>1.4510000000000001</v>
      </c>
      <c r="F12" s="52"/>
      <c r="G12" s="52"/>
      <c r="H12" s="52"/>
      <c r="I12" s="52">
        <v>25.503</v>
      </c>
      <c r="J12" s="52">
        <v>17.724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45.478999999999999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1</v>
      </c>
      <c r="H14" s="57">
        <v>2.1999999999999999E-2</v>
      </c>
      <c r="I14" s="57">
        <v>0.42</v>
      </c>
      <c r="J14" s="57">
        <v>7.298</v>
      </c>
      <c r="K14" s="57">
        <v>12.05</v>
      </c>
      <c r="L14" s="57">
        <v>15.468</v>
      </c>
      <c r="M14" s="57">
        <v>16.615000000000002</v>
      </c>
      <c r="N14" s="57">
        <v>15.597999999999999</v>
      </c>
      <c r="O14" s="57">
        <v>8.5139999999999993</v>
      </c>
      <c r="P14" s="57">
        <v>3.2530000000000001</v>
      </c>
      <c r="Q14" s="57"/>
      <c r="R14" s="57"/>
      <c r="S14" s="57">
        <v>0.34200000000000003</v>
      </c>
      <c r="T14" s="57"/>
      <c r="U14" s="57"/>
      <c r="V14" s="57">
        <v>3</v>
      </c>
      <c r="W14" s="57"/>
      <c r="X14" s="57">
        <v>3</v>
      </c>
      <c r="Y14" s="57"/>
      <c r="Z14" s="58"/>
      <c r="AA14" s="59">
        <f t="shared" si="0"/>
        <v>86.58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50.801000000000002</v>
      </c>
      <c r="E16" s="62">
        <f t="shared" si="1"/>
        <v>41.451000000000001</v>
      </c>
      <c r="F16" s="62">
        <f t="shared" si="1"/>
        <v>15.23</v>
      </c>
      <c r="G16" s="62">
        <f t="shared" si="1"/>
        <v>1</v>
      </c>
      <c r="H16" s="62">
        <f t="shared" si="1"/>
        <v>2.1999999999999999E-2</v>
      </c>
      <c r="I16" s="62">
        <f t="shared" si="1"/>
        <v>25.923000000000002</v>
      </c>
      <c r="J16" s="62">
        <f t="shared" si="1"/>
        <v>25.021999999999998</v>
      </c>
      <c r="K16" s="62">
        <f t="shared" si="1"/>
        <v>12.05</v>
      </c>
      <c r="L16" s="62">
        <f t="shared" si="1"/>
        <v>15.468</v>
      </c>
      <c r="M16" s="62">
        <f t="shared" si="1"/>
        <v>16.615000000000002</v>
      </c>
      <c r="N16" s="62">
        <f t="shared" si="1"/>
        <v>15.597999999999999</v>
      </c>
      <c r="O16" s="62">
        <f t="shared" si="1"/>
        <v>8.5139999999999993</v>
      </c>
      <c r="P16" s="62">
        <f t="shared" si="1"/>
        <v>3.2530000000000001</v>
      </c>
      <c r="Q16" s="62">
        <f t="shared" si="1"/>
        <v>0</v>
      </c>
      <c r="R16" s="62">
        <f t="shared" si="1"/>
        <v>0</v>
      </c>
      <c r="S16" s="62">
        <f t="shared" si="1"/>
        <v>0.34200000000000003</v>
      </c>
      <c r="T16" s="62">
        <f t="shared" si="1"/>
        <v>0</v>
      </c>
      <c r="U16" s="62">
        <f t="shared" si="1"/>
        <v>0</v>
      </c>
      <c r="V16" s="62">
        <f t="shared" si="1"/>
        <v>3</v>
      </c>
      <c r="W16" s="62">
        <f t="shared" si="1"/>
        <v>0</v>
      </c>
      <c r="X16" s="62">
        <f t="shared" si="1"/>
        <v>3</v>
      </c>
      <c r="Y16" s="62">
        <f t="shared" si="1"/>
        <v>0</v>
      </c>
      <c r="Z16" s="63" t="str">
        <f t="shared" si="1"/>
        <v/>
      </c>
      <c r="AA16" s="64">
        <f>SUM(AA10:AA15)</f>
        <v>237.28899999999999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15.803000000000001</v>
      </c>
      <c r="C20" s="77">
        <v>15.888999999999999</v>
      </c>
      <c r="D20" s="77">
        <v>17.869</v>
      </c>
      <c r="E20" s="77">
        <v>17.704000000000001</v>
      </c>
      <c r="F20" s="77">
        <v>19.012</v>
      </c>
      <c r="G20" s="77">
        <v>13.784000000000001</v>
      </c>
      <c r="H20" s="77">
        <v>21.282</v>
      </c>
      <c r="I20" s="77">
        <v>15.004000000000001</v>
      </c>
      <c r="J20" s="77">
        <v>14.587</v>
      </c>
      <c r="K20" s="77">
        <v>11.723000000000001</v>
      </c>
      <c r="L20" s="77">
        <v>12.451999999999998</v>
      </c>
      <c r="M20" s="77">
        <v>12.117000000000001</v>
      </c>
      <c r="N20" s="77">
        <v>11.994</v>
      </c>
      <c r="O20" s="77">
        <v>12.282</v>
      </c>
      <c r="P20" s="77">
        <v>15.077</v>
      </c>
      <c r="Q20" s="77">
        <v>10.215</v>
      </c>
      <c r="R20" s="77">
        <v>12.589</v>
      </c>
      <c r="S20" s="77">
        <v>18.283999999999999</v>
      </c>
      <c r="T20" s="77">
        <v>14.454000000000001</v>
      </c>
      <c r="U20" s="77">
        <v>10.852</v>
      </c>
      <c r="V20" s="77">
        <v>21.626000000000001</v>
      </c>
      <c r="W20" s="77">
        <v>17.738</v>
      </c>
      <c r="X20" s="77">
        <v>19.079000000000001</v>
      </c>
      <c r="Y20" s="77">
        <v>9.2379999999999995</v>
      </c>
      <c r="Z20" s="78"/>
      <c r="AA20" s="79">
        <f t="shared" si="2"/>
        <v>360.654</v>
      </c>
    </row>
    <row r="21" spans="1:27" ht="24.95" customHeight="1" x14ac:dyDescent="0.2">
      <c r="A21" s="75" t="s">
        <v>16</v>
      </c>
      <c r="B21" s="80">
        <v>11.629</v>
      </c>
      <c r="C21" s="81">
        <v>38.456000000000003</v>
      </c>
      <c r="D21" s="81">
        <v>11.713999999999999</v>
      </c>
      <c r="E21" s="81">
        <v>10.724</v>
      </c>
      <c r="F21" s="81">
        <v>11.652000000000001</v>
      </c>
      <c r="G21" s="81">
        <v>12.025</v>
      </c>
      <c r="H21" s="81">
        <v>30.932000000000002</v>
      </c>
      <c r="I21" s="81">
        <v>7.827</v>
      </c>
      <c r="J21" s="81">
        <v>13.369</v>
      </c>
      <c r="K21" s="81">
        <v>27.324999999999999</v>
      </c>
      <c r="L21" s="81">
        <v>17.600999999999999</v>
      </c>
      <c r="M21" s="81">
        <v>19.822000000000003</v>
      </c>
      <c r="N21" s="81">
        <v>23.686999999999998</v>
      </c>
      <c r="O21" s="81">
        <v>25.742000000000001</v>
      </c>
      <c r="P21" s="81">
        <v>44.125</v>
      </c>
      <c r="Q21" s="81"/>
      <c r="R21" s="81">
        <v>1.8029999999999999</v>
      </c>
      <c r="S21" s="81">
        <v>38.953000000000003</v>
      </c>
      <c r="T21" s="81">
        <v>33.21</v>
      </c>
      <c r="U21" s="81">
        <v>1.292</v>
      </c>
      <c r="V21" s="81">
        <v>40.306999999999995</v>
      </c>
      <c r="W21" s="81">
        <v>40.72</v>
      </c>
      <c r="X21" s="81">
        <v>41.429000000000002</v>
      </c>
      <c r="Y21" s="81">
        <v>2.21</v>
      </c>
      <c r="Z21" s="78"/>
      <c r="AA21" s="79">
        <f t="shared" si="2"/>
        <v>506.55399999999992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27.432000000000002</v>
      </c>
      <c r="C25" s="88">
        <f t="shared" si="3"/>
        <v>54.344999999999999</v>
      </c>
      <c r="D25" s="88">
        <f t="shared" si="3"/>
        <v>29.582999999999998</v>
      </c>
      <c r="E25" s="88">
        <f t="shared" si="3"/>
        <v>28.428000000000001</v>
      </c>
      <c r="F25" s="88">
        <f t="shared" si="3"/>
        <v>30.664000000000001</v>
      </c>
      <c r="G25" s="88">
        <f t="shared" si="3"/>
        <v>25.809000000000001</v>
      </c>
      <c r="H25" s="88">
        <f t="shared" si="3"/>
        <v>52.213999999999999</v>
      </c>
      <c r="I25" s="88">
        <f t="shared" si="3"/>
        <v>22.831000000000003</v>
      </c>
      <c r="J25" s="88">
        <f t="shared" si="3"/>
        <v>27.956</v>
      </c>
      <c r="K25" s="88">
        <f t="shared" si="3"/>
        <v>39.048000000000002</v>
      </c>
      <c r="L25" s="88">
        <f t="shared" si="3"/>
        <v>30.052999999999997</v>
      </c>
      <c r="M25" s="88">
        <f t="shared" si="3"/>
        <v>31.939000000000004</v>
      </c>
      <c r="N25" s="88">
        <f t="shared" si="3"/>
        <v>35.680999999999997</v>
      </c>
      <c r="O25" s="88">
        <f t="shared" si="3"/>
        <v>38.024000000000001</v>
      </c>
      <c r="P25" s="88">
        <f t="shared" si="3"/>
        <v>59.201999999999998</v>
      </c>
      <c r="Q25" s="88">
        <f t="shared" si="3"/>
        <v>10.215</v>
      </c>
      <c r="R25" s="88">
        <f t="shared" si="3"/>
        <v>14.391999999999999</v>
      </c>
      <c r="S25" s="88">
        <f t="shared" si="3"/>
        <v>57.237000000000002</v>
      </c>
      <c r="T25" s="88">
        <f t="shared" si="3"/>
        <v>47.664000000000001</v>
      </c>
      <c r="U25" s="88">
        <f t="shared" si="3"/>
        <v>12.144</v>
      </c>
      <c r="V25" s="88">
        <f t="shared" si="3"/>
        <v>61.932999999999993</v>
      </c>
      <c r="W25" s="88">
        <f t="shared" si="3"/>
        <v>58.457999999999998</v>
      </c>
      <c r="X25" s="88">
        <f t="shared" si="3"/>
        <v>60.508000000000003</v>
      </c>
      <c r="Y25" s="88">
        <f t="shared" si="3"/>
        <v>11.448</v>
      </c>
      <c r="Z25" s="89">
        <f t="shared" si="3"/>
        <v>0</v>
      </c>
      <c r="AA25" s="90">
        <f t="shared" si="3"/>
        <v>867.20799999999986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27.431999999999999</v>
      </c>
      <c r="C29" s="77">
        <v>54.344999999999999</v>
      </c>
      <c r="D29" s="77">
        <v>80.384</v>
      </c>
      <c r="E29" s="77">
        <v>69.879000000000005</v>
      </c>
      <c r="F29" s="77">
        <v>45.893999999999998</v>
      </c>
      <c r="G29" s="77">
        <v>26.809000000000001</v>
      </c>
      <c r="H29" s="77">
        <v>52.235999999999997</v>
      </c>
      <c r="I29" s="77">
        <v>48.753999999999998</v>
      </c>
      <c r="J29" s="77">
        <v>52.978000000000002</v>
      </c>
      <c r="K29" s="77">
        <v>51.097999999999999</v>
      </c>
      <c r="L29" s="77">
        <v>45.521000000000001</v>
      </c>
      <c r="M29" s="77">
        <v>48.554000000000002</v>
      </c>
      <c r="N29" s="77">
        <v>51.279000000000003</v>
      </c>
      <c r="O29" s="77">
        <v>46.537999999999997</v>
      </c>
      <c r="P29" s="77">
        <v>62.454999999999998</v>
      </c>
      <c r="Q29" s="77">
        <v>10.215</v>
      </c>
      <c r="R29" s="77">
        <v>14.391999999999999</v>
      </c>
      <c r="S29" s="77">
        <v>57.579000000000001</v>
      </c>
      <c r="T29" s="77">
        <v>47.664000000000001</v>
      </c>
      <c r="U29" s="77">
        <v>12.144</v>
      </c>
      <c r="V29" s="77">
        <v>64.933000000000007</v>
      </c>
      <c r="W29" s="77">
        <v>58.457999999999998</v>
      </c>
      <c r="X29" s="77">
        <v>63.508000000000003</v>
      </c>
      <c r="Y29" s="77">
        <v>11.448</v>
      </c>
      <c r="Z29" s="78"/>
      <c r="AA29" s="79">
        <f>SUM(B29:Z29)</f>
        <v>1104.4970000000003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27.431999999999999</v>
      </c>
      <c r="C31" s="62">
        <f t="shared" si="4"/>
        <v>54.344999999999999</v>
      </c>
      <c r="D31" s="62">
        <f t="shared" si="4"/>
        <v>80.384</v>
      </c>
      <c r="E31" s="62">
        <f t="shared" si="4"/>
        <v>69.879000000000005</v>
      </c>
      <c r="F31" s="62">
        <f t="shared" si="4"/>
        <v>45.893999999999998</v>
      </c>
      <c r="G31" s="62">
        <f t="shared" si="4"/>
        <v>26.809000000000001</v>
      </c>
      <c r="H31" s="62">
        <f t="shared" si="4"/>
        <v>52.235999999999997</v>
      </c>
      <c r="I31" s="62">
        <f t="shared" si="4"/>
        <v>48.753999999999998</v>
      </c>
      <c r="J31" s="62">
        <f t="shared" si="4"/>
        <v>52.978000000000002</v>
      </c>
      <c r="K31" s="62">
        <f t="shared" si="4"/>
        <v>51.097999999999999</v>
      </c>
      <c r="L31" s="62">
        <f t="shared" si="4"/>
        <v>45.521000000000001</v>
      </c>
      <c r="M31" s="62">
        <f t="shared" si="4"/>
        <v>48.554000000000002</v>
      </c>
      <c r="N31" s="62">
        <f t="shared" si="4"/>
        <v>51.279000000000003</v>
      </c>
      <c r="O31" s="62">
        <f t="shared" si="4"/>
        <v>46.537999999999997</v>
      </c>
      <c r="P31" s="62">
        <f t="shared" si="4"/>
        <v>62.454999999999998</v>
      </c>
      <c r="Q31" s="62">
        <f t="shared" si="4"/>
        <v>10.215</v>
      </c>
      <c r="R31" s="62">
        <f t="shared" si="4"/>
        <v>14.391999999999999</v>
      </c>
      <c r="S31" s="62">
        <f t="shared" si="4"/>
        <v>57.579000000000001</v>
      </c>
      <c r="T31" s="62">
        <f t="shared" si="4"/>
        <v>47.664000000000001</v>
      </c>
      <c r="U31" s="62">
        <f t="shared" si="4"/>
        <v>12.144</v>
      </c>
      <c r="V31" s="62">
        <f t="shared" si="4"/>
        <v>64.933000000000007</v>
      </c>
      <c r="W31" s="62">
        <f t="shared" si="4"/>
        <v>58.457999999999998</v>
      </c>
      <c r="X31" s="62">
        <f t="shared" si="4"/>
        <v>63.508000000000003</v>
      </c>
      <c r="Y31" s="62">
        <f t="shared" si="4"/>
        <v>11.448</v>
      </c>
      <c r="Z31" s="63">
        <f t="shared" si="4"/>
        <v>0</v>
      </c>
      <c r="AA31" s="64">
        <f t="shared" si="4"/>
        <v>1104.4970000000003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64.2</v>
      </c>
      <c r="H38" s="99">
        <v>15.7</v>
      </c>
      <c r="I38" s="99"/>
      <c r="J38" s="99"/>
      <c r="K38" s="99"/>
      <c r="L38" s="99"/>
      <c r="M38" s="99"/>
      <c r="N38" s="99"/>
      <c r="O38" s="99"/>
      <c r="P38" s="99"/>
      <c r="Q38" s="99">
        <v>72</v>
      </c>
      <c r="R38" s="99">
        <v>165.2</v>
      </c>
      <c r="S38" s="99">
        <v>43.9</v>
      </c>
      <c r="T38" s="99">
        <v>55.4</v>
      </c>
      <c r="U38" s="99">
        <v>100.7</v>
      </c>
      <c r="V38" s="99">
        <v>23.4</v>
      </c>
      <c r="W38" s="99">
        <v>45</v>
      </c>
      <c r="X38" s="99">
        <v>11</v>
      </c>
      <c r="Y38" s="99">
        <v>111.9</v>
      </c>
      <c r="Z38" s="100"/>
      <c r="AA38" s="79">
        <f t="shared" si="5"/>
        <v>708.4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64.2</v>
      </c>
      <c r="H39" s="88">
        <f t="shared" si="6"/>
        <v>15.7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72</v>
      </c>
      <c r="R39" s="88">
        <f t="shared" si="6"/>
        <v>165.2</v>
      </c>
      <c r="S39" s="88">
        <f t="shared" si="6"/>
        <v>43.9</v>
      </c>
      <c r="T39" s="88">
        <f t="shared" si="6"/>
        <v>55.4</v>
      </c>
      <c r="U39" s="88">
        <f t="shared" si="6"/>
        <v>100.7</v>
      </c>
      <c r="V39" s="88">
        <f t="shared" si="6"/>
        <v>23.4</v>
      </c>
      <c r="W39" s="88">
        <f t="shared" si="6"/>
        <v>45</v>
      </c>
      <c r="X39" s="88">
        <f t="shared" si="6"/>
        <v>11</v>
      </c>
      <c r="Y39" s="88">
        <f t="shared" si="6"/>
        <v>111.9</v>
      </c>
      <c r="Z39" s="89">
        <f t="shared" si="6"/>
        <v>0</v>
      </c>
      <c r="AA39" s="90">
        <f t="shared" si="5"/>
        <v>708.4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64.2</v>
      </c>
      <c r="H46" s="99">
        <v>15.7</v>
      </c>
      <c r="I46" s="99"/>
      <c r="J46" s="99"/>
      <c r="K46" s="99"/>
      <c r="L46" s="99"/>
      <c r="M46" s="99"/>
      <c r="N46" s="99"/>
      <c r="O46" s="99"/>
      <c r="P46" s="99"/>
      <c r="Q46" s="99">
        <v>72</v>
      </c>
      <c r="R46" s="99">
        <v>165.2</v>
      </c>
      <c r="S46" s="99">
        <v>43.9</v>
      </c>
      <c r="T46" s="99">
        <v>55.4</v>
      </c>
      <c r="U46" s="99">
        <v>100.7</v>
      </c>
      <c r="V46" s="99">
        <v>23.4</v>
      </c>
      <c r="W46" s="99">
        <v>45</v>
      </c>
      <c r="X46" s="99">
        <v>11</v>
      </c>
      <c r="Y46" s="99">
        <v>111.9</v>
      </c>
      <c r="Z46" s="100"/>
      <c r="AA46" s="79">
        <f t="shared" si="7"/>
        <v>708.4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64.2</v>
      </c>
      <c r="H48" s="88">
        <f t="shared" si="8"/>
        <v>15.7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72</v>
      </c>
      <c r="R48" s="88">
        <f t="shared" si="8"/>
        <v>165.2</v>
      </c>
      <c r="S48" s="88">
        <f t="shared" si="8"/>
        <v>43.9</v>
      </c>
      <c r="T48" s="88">
        <f t="shared" si="8"/>
        <v>55.4</v>
      </c>
      <c r="U48" s="88">
        <f t="shared" si="8"/>
        <v>100.7</v>
      </c>
      <c r="V48" s="88">
        <f t="shared" si="8"/>
        <v>23.4</v>
      </c>
      <c r="W48" s="88">
        <f t="shared" si="8"/>
        <v>45</v>
      </c>
      <c r="X48" s="88">
        <f t="shared" si="8"/>
        <v>11</v>
      </c>
      <c r="Y48" s="88">
        <f t="shared" si="8"/>
        <v>111.9</v>
      </c>
      <c r="Z48" s="89">
        <f t="shared" si="8"/>
        <v>0</v>
      </c>
      <c r="AA48" s="90">
        <f t="shared" si="7"/>
        <v>708.4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27.432000000000002</v>
      </c>
      <c r="C51" s="88">
        <f t="shared" si="10"/>
        <v>54.344999999999999</v>
      </c>
      <c r="D51" s="88">
        <f t="shared" si="10"/>
        <v>80.384</v>
      </c>
      <c r="E51" s="88">
        <f t="shared" si="10"/>
        <v>69.879000000000005</v>
      </c>
      <c r="F51" s="88">
        <f t="shared" si="10"/>
        <v>45.894000000000005</v>
      </c>
      <c r="G51" s="88">
        <f t="shared" si="10"/>
        <v>91.009</v>
      </c>
      <c r="H51" s="88">
        <f t="shared" si="10"/>
        <v>67.935999999999993</v>
      </c>
      <c r="I51" s="88">
        <f t="shared" si="10"/>
        <v>48.754000000000005</v>
      </c>
      <c r="J51" s="88">
        <f t="shared" si="10"/>
        <v>52.977999999999994</v>
      </c>
      <c r="K51" s="88">
        <f t="shared" si="10"/>
        <v>51.097999999999999</v>
      </c>
      <c r="L51" s="88">
        <f t="shared" si="10"/>
        <v>45.521000000000001</v>
      </c>
      <c r="M51" s="88">
        <f t="shared" si="10"/>
        <v>48.554000000000002</v>
      </c>
      <c r="N51" s="88">
        <f t="shared" si="10"/>
        <v>51.278999999999996</v>
      </c>
      <c r="O51" s="88">
        <f t="shared" si="10"/>
        <v>46.537999999999997</v>
      </c>
      <c r="P51" s="88">
        <f t="shared" si="10"/>
        <v>62.454999999999998</v>
      </c>
      <c r="Q51" s="88">
        <f t="shared" si="10"/>
        <v>82.215000000000003</v>
      </c>
      <c r="R51" s="88">
        <f t="shared" si="10"/>
        <v>179.59199999999998</v>
      </c>
      <c r="S51" s="88">
        <f t="shared" si="10"/>
        <v>101.479</v>
      </c>
      <c r="T51" s="88">
        <f t="shared" si="10"/>
        <v>103.06399999999999</v>
      </c>
      <c r="U51" s="88">
        <f t="shared" si="10"/>
        <v>112.84400000000001</v>
      </c>
      <c r="V51" s="88">
        <f t="shared" si="10"/>
        <v>88.332999999999998</v>
      </c>
      <c r="W51" s="88">
        <f t="shared" si="10"/>
        <v>103.458</v>
      </c>
      <c r="X51" s="88">
        <f t="shared" si="10"/>
        <v>74.50800000000001</v>
      </c>
      <c r="Y51" s="88">
        <f t="shared" si="10"/>
        <v>123.34800000000001</v>
      </c>
      <c r="Z51" s="89">
        <f t="shared" si="10"/>
        <v>0</v>
      </c>
      <c r="AA51" s="105">
        <f>SUM(B51:Z51)</f>
        <v>1812.8970000000002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64.2</v>
      </c>
      <c r="H4" s="18">
        <v>15.7</v>
      </c>
      <c r="I4" s="18"/>
      <c r="J4" s="18"/>
      <c r="K4" s="18"/>
      <c r="L4" s="18"/>
      <c r="M4" s="18"/>
      <c r="N4" s="18"/>
      <c r="O4" s="18"/>
      <c r="P4" s="18"/>
      <c r="Q4" s="18">
        <v>72</v>
      </c>
      <c r="R4" s="18">
        <v>165.2</v>
      </c>
      <c r="S4" s="18">
        <v>43.9</v>
      </c>
      <c r="T4" s="18">
        <v>55.4</v>
      </c>
      <c r="U4" s="18">
        <v>100.7</v>
      </c>
      <c r="V4" s="18">
        <v>23.4</v>
      </c>
      <c r="W4" s="18">
        <v>45</v>
      </c>
      <c r="X4" s="18">
        <v>11</v>
      </c>
      <c r="Y4" s="18">
        <v>111.9</v>
      </c>
      <c r="Z4" s="19"/>
      <c r="AA4" s="112">
        <f>SUM(B4:Z4)</f>
        <v>708.4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182.72</v>
      </c>
      <c r="C7" s="118">
        <v>252</v>
      </c>
      <c r="D7" s="118">
        <v>210.25</v>
      </c>
      <c r="E7" s="118">
        <v>210.25</v>
      </c>
      <c r="F7" s="118">
        <v>210.26</v>
      </c>
      <c r="G7" s="118">
        <v>272.19</v>
      </c>
      <c r="H7" s="118">
        <v>273</v>
      </c>
      <c r="I7" s="118">
        <v>210.68</v>
      </c>
      <c r="J7" s="118">
        <v>209.67</v>
      </c>
      <c r="K7" s="118">
        <v>195.87</v>
      </c>
      <c r="L7" s="118">
        <v>184.46</v>
      </c>
      <c r="M7" s="118">
        <v>170.85</v>
      </c>
      <c r="N7" s="118">
        <v>155.38999999999999</v>
      </c>
      <c r="O7" s="118">
        <v>179.2</v>
      </c>
      <c r="P7" s="118">
        <v>177.9</v>
      </c>
      <c r="Q7" s="118">
        <v>195</v>
      </c>
      <c r="R7" s="118">
        <v>265</v>
      </c>
      <c r="S7" s="118">
        <v>270</v>
      </c>
      <c r="T7" s="118">
        <v>398</v>
      </c>
      <c r="U7" s="118">
        <v>531</v>
      </c>
      <c r="V7" s="118">
        <v>460</v>
      </c>
      <c r="W7" s="118">
        <v>280</v>
      </c>
      <c r="X7" s="118">
        <v>280</v>
      </c>
      <c r="Y7" s="118">
        <v>271.61</v>
      </c>
      <c r="Z7" s="119"/>
      <c r="AA7" s="120">
        <f>IF(SUM(B7:Z7)&lt;&gt;0,AVERAGEIF(B7:Z7,"&lt;&gt;"""),"")</f>
        <v>251.88750000000002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>
        <v>64.2</v>
      </c>
      <c r="H23" s="134">
        <v>15.7</v>
      </c>
      <c r="I23" s="134"/>
      <c r="J23" s="134"/>
      <c r="K23" s="134"/>
      <c r="L23" s="134"/>
      <c r="M23" s="134"/>
      <c r="N23" s="134"/>
      <c r="O23" s="134"/>
      <c r="P23" s="134"/>
      <c r="Q23" s="134">
        <v>72</v>
      </c>
      <c r="R23" s="134">
        <v>165.2</v>
      </c>
      <c r="S23" s="134">
        <v>43.9</v>
      </c>
      <c r="T23" s="134">
        <v>55.4</v>
      </c>
      <c r="U23" s="134">
        <v>100.7</v>
      </c>
      <c r="V23" s="134">
        <v>23.4</v>
      </c>
      <c r="W23" s="134">
        <v>45</v>
      </c>
      <c r="X23" s="134">
        <v>11</v>
      </c>
      <c r="Y23" s="134">
        <v>111.9</v>
      </c>
      <c r="Z23" s="132"/>
      <c r="AA23" s="133">
        <f t="shared" si="2"/>
        <v>708.4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64.2</v>
      </c>
      <c r="H24" s="136">
        <f t="shared" si="3"/>
        <v>15.7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72</v>
      </c>
      <c r="R24" s="136">
        <f t="shared" si="3"/>
        <v>165.2</v>
      </c>
      <c r="S24" s="136">
        <f t="shared" si="3"/>
        <v>43.9</v>
      </c>
      <c r="T24" s="136">
        <f t="shared" si="3"/>
        <v>55.4</v>
      </c>
      <c r="U24" s="136">
        <f t="shared" si="3"/>
        <v>100.7</v>
      </c>
      <c r="V24" s="136">
        <f t="shared" si="3"/>
        <v>23.4</v>
      </c>
      <c r="W24" s="136">
        <f t="shared" si="3"/>
        <v>45</v>
      </c>
      <c r="X24" s="136">
        <f t="shared" si="3"/>
        <v>11</v>
      </c>
      <c r="Y24" s="136">
        <f t="shared" si="3"/>
        <v>111.9</v>
      </c>
      <c r="Z24" s="137" t="str">
        <f t="shared" si="3"/>
        <v/>
      </c>
      <c r="AA24" s="90">
        <f t="shared" si="2"/>
        <v>708.4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2022-10-07T13:20:40Z</dcterms:created>
  <dcterms:modified xsi:type="dcterms:W3CDTF">2022-10-07T13:20:40Z</dcterms:modified>
</cp:coreProperties>
</file>