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<sst xmlns="http://schemas.openxmlformats.org/spreadsheetml/2006/main" count="117" uniqueCount="53">
  <si>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06/10/2022 16:19:44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</si>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</sst>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5">
                  <c:v>30</c:v>
                </c:pt>
                <c:pt idx="6">
                  <c:v>66.757999999999996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94</c:v>
                </c:pt>
                <c:pt idx="21">
                  <c:v>98</c:v>
                </c:pt>
                <c:pt idx="22">
                  <c:v>176.52</c:v>
                </c:pt>
                <c:pt idx="23">
                  <c:v>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4.5999999999999996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191.61500000000001</c:v>
                </c:pt>
                <c:pt idx="1">
                  <c:v>206.56800000000001</c:v>
                </c:pt>
                <c:pt idx="2">
                  <c:v>213.875</c:v>
                </c:pt>
                <c:pt idx="3">
                  <c:v>202.619</c:v>
                </c:pt>
                <c:pt idx="4">
                  <c:v>198.82100000000003</c:v>
                </c:pt>
                <c:pt idx="5">
                  <c:v>242.81900000000002</c:v>
                </c:pt>
                <c:pt idx="6">
                  <c:v>324.08800000000002</c:v>
                </c:pt>
                <c:pt idx="7">
                  <c:v>197.83800000000002</c:v>
                </c:pt>
                <c:pt idx="8">
                  <c:v>201.28899999999999</c:v>
                </c:pt>
                <c:pt idx="9">
                  <c:v>217.428</c:v>
                </c:pt>
                <c:pt idx="10">
                  <c:v>224.96600000000001</c:v>
                </c:pt>
                <c:pt idx="11">
                  <c:v>223.88200000000001</c:v>
                </c:pt>
                <c:pt idx="12">
                  <c:v>204.429</c:v>
                </c:pt>
                <c:pt idx="13">
                  <c:v>192.74300000000002</c:v>
                </c:pt>
                <c:pt idx="14">
                  <c:v>199.86199999999999</c:v>
                </c:pt>
                <c:pt idx="15">
                  <c:v>192.13000000000002</c:v>
                </c:pt>
                <c:pt idx="16">
                  <c:v>175.44899999999998</c:v>
                </c:pt>
                <c:pt idx="17">
                  <c:v>216.05699999999999</c:v>
                </c:pt>
                <c:pt idx="18">
                  <c:v>146.52800000000002</c:v>
                </c:pt>
                <c:pt idx="19">
                  <c:v>226.14800000000002</c:v>
                </c:pt>
                <c:pt idx="20">
                  <c:v>133.27199999999999</c:v>
                </c:pt>
                <c:pt idx="21">
                  <c:v>255.10700000000003</c:v>
                </c:pt>
                <c:pt idx="22">
                  <c:v>265.77500000000003</c:v>
                </c:pt>
                <c:pt idx="23">
                  <c:v>251.59299999999999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70</c:v>
                </c:pt>
                <c:pt idx="20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1852776"/>
        <c:axId val="461853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221.61500000000001</c:v>
                </c:pt>
                <c:pt idx="1">
                  <c:v>207.06800000000001</c:v>
                </c:pt>
                <c:pt idx="2">
                  <c:v>213.875</c:v>
                </c:pt>
                <c:pt idx="3">
                  <c:v>203.12899999999999</c:v>
                </c:pt>
                <c:pt idx="4">
                  <c:v>199.58099999999999</c:v>
                </c:pt>
                <c:pt idx="5">
                  <c:v>282.81899999999996</c:v>
                </c:pt>
                <c:pt idx="6">
                  <c:v>400.87100000000004</c:v>
                </c:pt>
                <c:pt idx="7">
                  <c:v>212.40100000000001</c:v>
                </c:pt>
                <c:pt idx="8">
                  <c:v>216.64299999999997</c:v>
                </c:pt>
                <c:pt idx="9">
                  <c:v>228.95799999999997</c:v>
                </c:pt>
                <c:pt idx="10">
                  <c:v>225.96600000000001</c:v>
                </c:pt>
                <c:pt idx="11">
                  <c:v>226.11600000000001</c:v>
                </c:pt>
                <c:pt idx="12">
                  <c:v>205.93899999999999</c:v>
                </c:pt>
                <c:pt idx="13">
                  <c:v>197.97699999999998</c:v>
                </c:pt>
                <c:pt idx="14">
                  <c:v>202.185</c:v>
                </c:pt>
                <c:pt idx="15">
                  <c:v>192.62</c:v>
                </c:pt>
                <c:pt idx="16">
                  <c:v>186.69899999999998</c:v>
                </c:pt>
                <c:pt idx="17">
                  <c:v>280.02599999999995</c:v>
                </c:pt>
                <c:pt idx="18">
                  <c:v>211.62699999999995</c:v>
                </c:pt>
                <c:pt idx="19">
                  <c:v>365.88300000000004</c:v>
                </c:pt>
                <c:pt idx="20">
                  <c:v>323.61</c:v>
                </c:pt>
                <c:pt idx="21">
                  <c:v>363.10700000000003</c:v>
                </c:pt>
                <c:pt idx="22">
                  <c:v>452.25699999999995</c:v>
                </c:pt>
                <c:pt idx="23">
                  <c:v>309.62900000000002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852776"/>
        <c:axId val="461853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179.63</c:v>
                </c:pt>
                <c:pt idx="1">
                  <c:v>159.9</c:v>
                </c:pt>
                <c:pt idx="2">
                  <c:v>148.69999999999999</c:v>
                </c:pt>
                <c:pt idx="3">
                  <c:v>147.16</c:v>
                </c:pt>
                <c:pt idx="4">
                  <c:v>150.25</c:v>
                </c:pt>
                <c:pt idx="5">
                  <c:v>214.91</c:v>
                </c:pt>
                <c:pt idx="6">
                  <c:v>278.31</c:v>
                </c:pt>
                <c:pt idx="7">
                  <c:v>377.51</c:v>
                </c:pt>
                <c:pt idx="8">
                  <c:v>253</c:v>
                </c:pt>
                <c:pt idx="9">
                  <c:v>212</c:v>
                </c:pt>
                <c:pt idx="10">
                  <c:v>188.37</c:v>
                </c:pt>
                <c:pt idx="11">
                  <c:v>146.72</c:v>
                </c:pt>
                <c:pt idx="12">
                  <c:v>121.12</c:v>
                </c:pt>
                <c:pt idx="13">
                  <c:v>121.04</c:v>
                </c:pt>
                <c:pt idx="14">
                  <c:v>123.5</c:v>
                </c:pt>
                <c:pt idx="15">
                  <c:v>161.63</c:v>
                </c:pt>
                <c:pt idx="16">
                  <c:v>207.75</c:v>
                </c:pt>
                <c:pt idx="17">
                  <c:v>300</c:v>
                </c:pt>
                <c:pt idx="18">
                  <c:v>379.98</c:v>
                </c:pt>
                <c:pt idx="19">
                  <c:v>453.09</c:v>
                </c:pt>
                <c:pt idx="20">
                  <c:v>311.10000000000002</c:v>
                </c:pt>
                <c:pt idx="21">
                  <c:v>282.43</c:v>
                </c:pt>
                <c:pt idx="22">
                  <c:v>277.7</c:v>
                </c:pt>
                <c:pt idx="23">
                  <c:v>244.76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853952"/>
        <c:axId val="461853560"/>
      </c:lineChart>
      <c:catAx>
        <c:axId val="461852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853168"/>
        <c:crosses val="autoZero"/>
        <c:auto val="1"/>
        <c:lblAlgn val="ctr"/>
        <c:lblOffset val="100"/>
        <c:noMultiLvlLbl val="0"/>
      </c:catAx>
      <c:valAx>
        <c:axId val="46185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852776"/>
        <c:crosses val="autoZero"/>
        <c:crossBetween val="between"/>
      </c:valAx>
      <c:valAx>
        <c:axId val="461853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853952"/>
        <c:crosses val="max"/>
        <c:crossBetween val="between"/>
      </c:valAx>
      <c:catAx>
        <c:axId val="461853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853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221.61500000000001</v>
      </c>
      <c r="C4" s="18">
        <v>207.06800000000001</v>
      </c>
      <c r="D4" s="18">
        <v>213.875</v>
      </c>
      <c r="E4" s="18">
        <v>203.12899999999999</v>
      </c>
      <c r="F4" s="18">
        <v>199.58100000000002</v>
      </c>
      <c r="G4" s="18">
        <v>282.81900000000002</v>
      </c>
      <c r="H4" s="18">
        <v>400.84599999999989</v>
      </c>
      <c r="I4" s="18">
        <v>212.43800000000002</v>
      </c>
      <c r="J4" s="18">
        <v>216.643</v>
      </c>
      <c r="K4" s="18">
        <v>228.958</v>
      </c>
      <c r="L4" s="18">
        <v>225.96600000000001</v>
      </c>
      <c r="M4" s="18">
        <v>226.11599999999999</v>
      </c>
      <c r="N4" s="18">
        <v>205.93899999999999</v>
      </c>
      <c r="O4" s="18">
        <v>197.977</v>
      </c>
      <c r="P4" s="18">
        <v>202.18499999999997</v>
      </c>
      <c r="Q4" s="18">
        <v>192.62000000000003</v>
      </c>
      <c r="R4" s="18">
        <v>186.69900000000001</v>
      </c>
      <c r="S4" s="18">
        <v>279.976</v>
      </c>
      <c r="T4" s="18">
        <v>211.62700000000001</v>
      </c>
      <c r="U4" s="18">
        <v>365.85699999999997</v>
      </c>
      <c r="V4" s="18">
        <v>323.589</v>
      </c>
      <c r="W4" s="18">
        <v>363.10699999999997</v>
      </c>
      <c r="X4" s="18">
        <v>452.29499999999996</v>
      </c>
      <c r="Y4" s="18">
        <v>309.59299999999996</v>
      </c>
      <c r="Z4" s="19"/>
      <c r="AA4" s="20">
        <f>SUM(B4:Z4)</f>
        <v>6130.518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179.63</v>
      </c>
      <c r="C7" s="28">
        <v>159.9</v>
      </c>
      <c r="D7" s="28">
        <v>148.69999999999999</v>
      </c>
      <c r="E7" s="28">
        <v>147.16</v>
      </c>
      <c r="F7" s="28">
        <v>150.25</v>
      </c>
      <c r="G7" s="28">
        <v>214.91</v>
      </c>
      <c r="H7" s="28">
        <v>278.31</v>
      </c>
      <c r="I7" s="28">
        <v>377.51</v>
      </c>
      <c r="J7" s="28">
        <v>253</v>
      </c>
      <c r="K7" s="28">
        <v>212</v>
      </c>
      <c r="L7" s="28">
        <v>188.37</v>
      </c>
      <c r="M7" s="28">
        <v>146.72</v>
      </c>
      <c r="N7" s="28">
        <v>121.12</v>
      </c>
      <c r="O7" s="28">
        <v>121.04</v>
      </c>
      <c r="P7" s="28">
        <v>123.5</v>
      </c>
      <c r="Q7" s="28">
        <v>161.63</v>
      </c>
      <c r="R7" s="28">
        <v>207.75</v>
      </c>
      <c r="S7" s="28">
        <v>300</v>
      </c>
      <c r="T7" s="28">
        <v>379.98</v>
      </c>
      <c r="U7" s="28">
        <v>453.09</v>
      </c>
      <c r="V7" s="28">
        <v>311.10000000000002</v>
      </c>
      <c r="W7" s="28">
        <v>282.43</v>
      </c>
      <c r="X7" s="28">
        <v>277.7</v>
      </c>
      <c r="Y7" s="28">
        <v>244.76</v>
      </c>
      <c r="Z7" s="29"/>
      <c r="AA7" s="30">
        <f>IF(SUM(B7:Z7)&lt;&gt;0,AVERAGEIF(B7:Z7,"&lt;&gt;"""),"")</f>
        <v>226.69000000000003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/>
      <c r="M10" s="42"/>
      <c r="N10" s="42"/>
      <c r="O10" s="42"/>
      <c r="P10" s="42"/>
      <c r="Q10" s="42"/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130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/>
      <c r="D12" s="52"/>
      <c r="E12" s="52"/>
      <c r="F12" s="52"/>
      <c r="G12" s="52">
        <v>30</v>
      </c>
      <c r="H12" s="52">
        <v>66.757999999999996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50</v>
      </c>
      <c r="T12" s="52">
        <v>50</v>
      </c>
      <c r="U12" s="52">
        <v>50</v>
      </c>
      <c r="V12" s="52">
        <v>94</v>
      </c>
      <c r="W12" s="52">
        <v>98</v>
      </c>
      <c r="X12" s="52">
        <v>176.52</v>
      </c>
      <c r="Y12" s="52">
        <v>48</v>
      </c>
      <c r="Z12" s="53"/>
      <c r="AA12" s="54">
        <f t="shared" si="0"/>
        <v>693.27800000000002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70</v>
      </c>
      <c r="V13" s="52">
        <v>85</v>
      </c>
      <c r="W13" s="52"/>
      <c r="X13" s="52"/>
      <c r="Y13" s="52"/>
      <c r="Z13" s="53"/>
      <c r="AA13" s="54">
        <f t="shared" si="0"/>
        <v>155</v>
      </c>
    </row>
    <row r="14" spans="1:27" ht="24.95" customHeight="1" x14ac:dyDescent="0.2">
      <c r="A14" s="55" t="s">
        <v>10</v>
      </c>
      <c r="B14" s="56">
        <v>191.61500000000001</v>
      </c>
      <c r="C14" s="57">
        <v>206.56800000000001</v>
      </c>
      <c r="D14" s="57">
        <v>213.875</v>
      </c>
      <c r="E14" s="57">
        <v>202.619</v>
      </c>
      <c r="F14" s="57">
        <v>198.82100000000003</v>
      </c>
      <c r="G14" s="57">
        <v>242.81900000000002</v>
      </c>
      <c r="H14" s="57">
        <v>324.08800000000002</v>
      </c>
      <c r="I14" s="57">
        <v>197.83800000000002</v>
      </c>
      <c r="J14" s="57">
        <v>201.28899999999999</v>
      </c>
      <c r="K14" s="57">
        <v>217.428</v>
      </c>
      <c r="L14" s="57">
        <v>224.96600000000001</v>
      </c>
      <c r="M14" s="57">
        <v>223.88200000000001</v>
      </c>
      <c r="N14" s="57">
        <v>204.429</v>
      </c>
      <c r="O14" s="57">
        <v>192.74300000000002</v>
      </c>
      <c r="P14" s="57">
        <v>199.86199999999999</v>
      </c>
      <c r="Q14" s="57">
        <v>192.13000000000002</v>
      </c>
      <c r="R14" s="57">
        <v>175.44899999999998</v>
      </c>
      <c r="S14" s="57">
        <v>216.05699999999999</v>
      </c>
      <c r="T14" s="57">
        <v>146.52800000000002</v>
      </c>
      <c r="U14" s="57">
        <v>226.14800000000002</v>
      </c>
      <c r="V14" s="57">
        <v>133.27199999999999</v>
      </c>
      <c r="W14" s="57">
        <v>255.10700000000003</v>
      </c>
      <c r="X14" s="57">
        <v>265.77500000000003</v>
      </c>
      <c r="Y14" s="57">
        <v>251.59299999999999</v>
      </c>
      <c r="Z14" s="58"/>
      <c r="AA14" s="59">
        <f t="shared" si="0"/>
        <v>5104.9009999999998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221.61500000000001</v>
      </c>
      <c r="C16" s="62">
        <f t="shared" ref="C16:Z16" si="1">IF(LEN(C$2)&gt;0,SUM(C10:C15),"")</f>
        <v>206.56800000000001</v>
      </c>
      <c r="D16" s="62">
        <f t="shared" si="1"/>
        <v>213.875</v>
      </c>
      <c r="E16" s="62">
        <f t="shared" si="1"/>
        <v>202.619</v>
      </c>
      <c r="F16" s="62">
        <f t="shared" si="1"/>
        <v>198.82100000000003</v>
      </c>
      <c r="G16" s="62">
        <f t="shared" si="1"/>
        <v>282.81900000000002</v>
      </c>
      <c r="H16" s="62">
        <f t="shared" si="1"/>
        <v>400.846</v>
      </c>
      <c r="I16" s="62">
        <f t="shared" si="1"/>
        <v>207.83800000000002</v>
      </c>
      <c r="J16" s="62">
        <f t="shared" si="1"/>
        <v>211.28899999999999</v>
      </c>
      <c r="K16" s="62">
        <f t="shared" si="1"/>
        <v>227.428</v>
      </c>
      <c r="L16" s="62">
        <f t="shared" si="1"/>
        <v>224.96600000000001</v>
      </c>
      <c r="M16" s="62">
        <f t="shared" si="1"/>
        <v>223.88200000000001</v>
      </c>
      <c r="N16" s="62">
        <f t="shared" si="1"/>
        <v>204.429</v>
      </c>
      <c r="O16" s="62">
        <f t="shared" si="1"/>
        <v>192.74300000000002</v>
      </c>
      <c r="P16" s="62">
        <f t="shared" si="1"/>
        <v>199.86199999999999</v>
      </c>
      <c r="Q16" s="62">
        <f t="shared" si="1"/>
        <v>192.13000000000002</v>
      </c>
      <c r="R16" s="62">
        <f t="shared" si="1"/>
        <v>185.44899999999998</v>
      </c>
      <c r="S16" s="62">
        <f t="shared" si="1"/>
        <v>276.05700000000002</v>
      </c>
      <c r="T16" s="62">
        <f t="shared" si="1"/>
        <v>206.52800000000002</v>
      </c>
      <c r="U16" s="62">
        <f t="shared" si="1"/>
        <v>356.14800000000002</v>
      </c>
      <c r="V16" s="62">
        <f t="shared" si="1"/>
        <v>322.27199999999999</v>
      </c>
      <c r="W16" s="62">
        <f t="shared" si="1"/>
        <v>363.10700000000003</v>
      </c>
      <c r="X16" s="62">
        <f t="shared" si="1"/>
        <v>452.29500000000007</v>
      </c>
      <c r="Y16" s="62">
        <f t="shared" si="1"/>
        <v>309.59299999999996</v>
      </c>
      <c r="Z16" s="63" t="str">
        <f t="shared" si="1"/>
        <v/>
      </c>
      <c r="AA16" s="64">
        <f>SUM(AA10:AA15)</f>
        <v>6083.1790000000001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0.5</v>
      </c>
      <c r="D21" s="81"/>
      <c r="E21" s="81">
        <v>0.51</v>
      </c>
      <c r="F21" s="81">
        <v>0.76</v>
      </c>
      <c r="G21" s="81"/>
      <c r="H21" s="81"/>
      <c r="I21" s="81"/>
      <c r="J21" s="81">
        <v>5.3540000000000001</v>
      </c>
      <c r="K21" s="81">
        <v>1.53</v>
      </c>
      <c r="L21" s="81">
        <v>1</v>
      </c>
      <c r="M21" s="81">
        <v>2.234</v>
      </c>
      <c r="N21" s="81">
        <v>1.51</v>
      </c>
      <c r="O21" s="81">
        <v>5.234</v>
      </c>
      <c r="P21" s="81">
        <v>2.323</v>
      </c>
      <c r="Q21" s="81">
        <v>0.49</v>
      </c>
      <c r="R21" s="81">
        <v>1.25</v>
      </c>
      <c r="S21" s="81">
        <v>3.919</v>
      </c>
      <c r="T21" s="81">
        <v>5.0990000000000002</v>
      </c>
      <c r="U21" s="81">
        <v>9.7089999999999996</v>
      </c>
      <c r="V21" s="81">
        <v>1.3169999999999999</v>
      </c>
      <c r="W21" s="81"/>
      <c r="X21" s="81"/>
      <c r="Y21" s="81"/>
      <c r="Z21" s="78"/>
      <c r="AA21" s="79">
        <f t="shared" si="2"/>
        <v>42.738999999999997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0.5</v>
      </c>
      <c r="D25" s="88">
        <f t="shared" si="3"/>
        <v>0</v>
      </c>
      <c r="E25" s="88">
        <f t="shared" si="3"/>
        <v>0.51</v>
      </c>
      <c r="F25" s="88">
        <f t="shared" si="3"/>
        <v>0.76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5.3540000000000001</v>
      </c>
      <c r="K25" s="88">
        <f t="shared" si="3"/>
        <v>1.53</v>
      </c>
      <c r="L25" s="88">
        <f t="shared" si="3"/>
        <v>1</v>
      </c>
      <c r="M25" s="88">
        <f t="shared" si="3"/>
        <v>2.234</v>
      </c>
      <c r="N25" s="88">
        <f t="shared" si="3"/>
        <v>1.51</v>
      </c>
      <c r="O25" s="88">
        <f t="shared" si="3"/>
        <v>5.234</v>
      </c>
      <c r="P25" s="88">
        <f t="shared" si="3"/>
        <v>2.323</v>
      </c>
      <c r="Q25" s="88">
        <f t="shared" si="3"/>
        <v>0.49</v>
      </c>
      <c r="R25" s="88">
        <f t="shared" si="3"/>
        <v>1.25</v>
      </c>
      <c r="S25" s="88">
        <f t="shared" si="3"/>
        <v>3.919</v>
      </c>
      <c r="T25" s="88">
        <f t="shared" si="3"/>
        <v>5.0990000000000002</v>
      </c>
      <c r="U25" s="88">
        <f t="shared" si="3"/>
        <v>9.7089999999999996</v>
      </c>
      <c r="V25" s="88">
        <f t="shared" si="3"/>
        <v>1.3169999999999999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42.738999999999997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221.61500000000001</v>
      </c>
      <c r="C29" s="77">
        <v>207.06800000000001</v>
      </c>
      <c r="D29" s="77">
        <v>213.875</v>
      </c>
      <c r="E29" s="77">
        <v>203.12899999999999</v>
      </c>
      <c r="F29" s="77">
        <v>199.58099999999999</v>
      </c>
      <c r="G29" s="77">
        <v>282.81900000000002</v>
      </c>
      <c r="H29" s="77">
        <v>400.846</v>
      </c>
      <c r="I29" s="77">
        <v>207.83799999999999</v>
      </c>
      <c r="J29" s="77">
        <v>216.643</v>
      </c>
      <c r="K29" s="77">
        <v>228.958</v>
      </c>
      <c r="L29" s="77">
        <v>225.96600000000001</v>
      </c>
      <c r="M29" s="77">
        <v>226.11600000000001</v>
      </c>
      <c r="N29" s="77">
        <v>205.93899999999999</v>
      </c>
      <c r="O29" s="77">
        <v>197.977</v>
      </c>
      <c r="P29" s="77">
        <v>202.185</v>
      </c>
      <c r="Q29" s="77">
        <v>192.62</v>
      </c>
      <c r="R29" s="77">
        <v>186.69900000000001</v>
      </c>
      <c r="S29" s="77">
        <v>279.976</v>
      </c>
      <c r="T29" s="77">
        <v>211.62700000000001</v>
      </c>
      <c r="U29" s="77">
        <v>365.85700000000003</v>
      </c>
      <c r="V29" s="77">
        <v>323.589</v>
      </c>
      <c r="W29" s="77">
        <v>363.10700000000003</v>
      </c>
      <c r="X29" s="77">
        <v>452.29500000000002</v>
      </c>
      <c r="Y29" s="77">
        <v>309.59300000000002</v>
      </c>
      <c r="Z29" s="78"/>
      <c r="AA29" s="79">
        <f>SUM(B29:Z29)</f>
        <v>6125.9179999999997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221.61500000000001</v>
      </c>
      <c r="C31" s="62">
        <f t="shared" ref="C31:Z31" si="4">IF(LEN(C$2)&gt;0,SUM(C28:C30),"")</f>
        <v>207.06800000000001</v>
      </c>
      <c r="D31" s="62">
        <f t="shared" si="4"/>
        <v>213.875</v>
      </c>
      <c r="E31" s="62">
        <f t="shared" si="4"/>
        <v>203.12899999999999</v>
      </c>
      <c r="F31" s="62">
        <f t="shared" si="4"/>
        <v>199.58099999999999</v>
      </c>
      <c r="G31" s="62">
        <f t="shared" si="4"/>
        <v>282.81900000000002</v>
      </c>
      <c r="H31" s="62">
        <f t="shared" si="4"/>
        <v>400.846</v>
      </c>
      <c r="I31" s="62">
        <f t="shared" si="4"/>
        <v>207.83799999999999</v>
      </c>
      <c r="J31" s="62">
        <f t="shared" si="4"/>
        <v>216.643</v>
      </c>
      <c r="K31" s="62">
        <f t="shared" si="4"/>
        <v>228.958</v>
      </c>
      <c r="L31" s="62">
        <f t="shared" si="4"/>
        <v>225.96600000000001</v>
      </c>
      <c r="M31" s="62">
        <f t="shared" si="4"/>
        <v>226.11600000000001</v>
      </c>
      <c r="N31" s="62">
        <f t="shared" si="4"/>
        <v>205.93899999999999</v>
      </c>
      <c r="O31" s="62">
        <f t="shared" si="4"/>
        <v>197.977</v>
      </c>
      <c r="P31" s="62">
        <f t="shared" si="4"/>
        <v>202.185</v>
      </c>
      <c r="Q31" s="62">
        <f t="shared" si="4"/>
        <v>192.62</v>
      </c>
      <c r="R31" s="62">
        <f t="shared" si="4"/>
        <v>186.69900000000001</v>
      </c>
      <c r="S31" s="62">
        <f t="shared" si="4"/>
        <v>279.976</v>
      </c>
      <c r="T31" s="62">
        <f t="shared" si="4"/>
        <v>211.62700000000001</v>
      </c>
      <c r="U31" s="62">
        <f t="shared" si="4"/>
        <v>365.85700000000003</v>
      </c>
      <c r="V31" s="62">
        <f t="shared" si="4"/>
        <v>323.589</v>
      </c>
      <c r="W31" s="62">
        <f t="shared" si="4"/>
        <v>363.10700000000003</v>
      </c>
      <c r="X31" s="62">
        <f t="shared" si="4"/>
        <v>452.29500000000002</v>
      </c>
      <c r="Y31" s="62">
        <f t="shared" si="4"/>
        <v>309.59300000000002</v>
      </c>
      <c r="Z31" s="63" t="str">
        <f t="shared" si="4"/>
        <v/>
      </c>
      <c r="AA31" s="64">
        <f>SUM(AA28:AA30)</f>
        <v>6125.9179999999997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4.5999999999999996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4.5999999999999996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4.5999999999999996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4.5999999999999996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4.5999999999999996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4.5999999999999996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4.5999999999999996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4.5999999999999996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221.61500000000001</v>
      </c>
      <c r="C51" s="88">
        <f t="shared" si="10"/>
        <v>207.06800000000001</v>
      </c>
      <c r="D51" s="88">
        <f t="shared" si="10"/>
        <v>213.875</v>
      </c>
      <c r="E51" s="88">
        <f t="shared" si="10"/>
        <v>203.12899999999999</v>
      </c>
      <c r="F51" s="88">
        <f t="shared" si="10"/>
        <v>199.58100000000002</v>
      </c>
      <c r="G51" s="88">
        <f t="shared" si="10"/>
        <v>282.81900000000002</v>
      </c>
      <c r="H51" s="88">
        <f t="shared" si="10"/>
        <v>400.846</v>
      </c>
      <c r="I51" s="88">
        <f t="shared" si="10"/>
        <v>212.43800000000002</v>
      </c>
      <c r="J51" s="88">
        <f t="shared" si="10"/>
        <v>216.643</v>
      </c>
      <c r="K51" s="88">
        <f t="shared" si="10"/>
        <v>228.958</v>
      </c>
      <c r="L51" s="88">
        <f t="shared" si="10"/>
        <v>225.96600000000001</v>
      </c>
      <c r="M51" s="88">
        <f t="shared" si="10"/>
        <v>226.11600000000001</v>
      </c>
      <c r="N51" s="88">
        <f t="shared" si="10"/>
        <v>205.93899999999999</v>
      </c>
      <c r="O51" s="88">
        <f t="shared" si="10"/>
        <v>197.97700000000003</v>
      </c>
      <c r="P51" s="88">
        <f t="shared" si="10"/>
        <v>202.185</v>
      </c>
      <c r="Q51" s="88">
        <f t="shared" si="10"/>
        <v>192.62000000000003</v>
      </c>
      <c r="R51" s="88">
        <f t="shared" si="10"/>
        <v>186.69899999999998</v>
      </c>
      <c r="S51" s="88">
        <f t="shared" si="10"/>
        <v>279.976</v>
      </c>
      <c r="T51" s="88">
        <f t="shared" si="10"/>
        <v>211.62700000000001</v>
      </c>
      <c r="U51" s="88">
        <f t="shared" si="10"/>
        <v>365.85700000000003</v>
      </c>
      <c r="V51" s="88">
        <f t="shared" si="10"/>
        <v>323.589</v>
      </c>
      <c r="W51" s="88">
        <f t="shared" si="10"/>
        <v>363.10700000000003</v>
      </c>
      <c r="X51" s="88">
        <f t="shared" si="10"/>
        <v>452.29500000000007</v>
      </c>
      <c r="Y51" s="88">
        <f t="shared" si="10"/>
        <v>309.59299999999996</v>
      </c>
      <c r="Z51" s="89" t="str">
        <f t="shared" si="10"/>
        <v/>
      </c>
      <c r="AA51" s="105">
        <f>SUM(B51:Z51)</f>
        <v>6130.518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221.61500000000001</v>
      </c>
      <c r="C4" s="18">
        <v>207.06800000000001</v>
      </c>
      <c r="D4" s="18">
        <v>213.875</v>
      </c>
      <c r="E4" s="18">
        <v>203.12899999999999</v>
      </c>
      <c r="F4" s="18">
        <v>199.58099999999999</v>
      </c>
      <c r="G4" s="18">
        <v>282.81899999999996</v>
      </c>
      <c r="H4" s="18">
        <v>400.87100000000004</v>
      </c>
      <c r="I4" s="18">
        <v>212.40100000000001</v>
      </c>
      <c r="J4" s="18">
        <v>216.64299999999997</v>
      </c>
      <c r="K4" s="18">
        <v>228.95799999999997</v>
      </c>
      <c r="L4" s="18">
        <v>225.96600000000001</v>
      </c>
      <c r="M4" s="18">
        <v>226.11600000000001</v>
      </c>
      <c r="N4" s="18">
        <v>205.93899999999999</v>
      </c>
      <c r="O4" s="18">
        <v>197.97699999999998</v>
      </c>
      <c r="P4" s="18">
        <v>202.185</v>
      </c>
      <c r="Q4" s="18">
        <v>192.62</v>
      </c>
      <c r="R4" s="18">
        <v>186.69899999999998</v>
      </c>
      <c r="S4" s="18">
        <v>280.02599999999995</v>
      </c>
      <c r="T4" s="18">
        <v>211.62699999999995</v>
      </c>
      <c r="U4" s="18">
        <v>365.88300000000004</v>
      </c>
      <c r="V4" s="18">
        <v>323.61</v>
      </c>
      <c r="W4" s="18">
        <v>363.10700000000003</v>
      </c>
      <c r="X4" s="18">
        <v>452.25699999999995</v>
      </c>
      <c r="Y4" s="18">
        <v>309.62900000000002</v>
      </c>
      <c r="Z4" s="19"/>
      <c r="AA4" s="20">
        <f>SUM(B4:Z4)</f>
        <v>6130.6009999999987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179.63</v>
      </c>
      <c r="C7" s="28">
        <v>159.9</v>
      </c>
      <c r="D7" s="28">
        <v>148.69999999999999</v>
      </c>
      <c r="E7" s="28">
        <v>147.16</v>
      </c>
      <c r="F7" s="28">
        <v>150.25</v>
      </c>
      <c r="G7" s="28">
        <v>214.91</v>
      </c>
      <c r="H7" s="28">
        <v>278.31</v>
      </c>
      <c r="I7" s="28">
        <v>377.51</v>
      </c>
      <c r="J7" s="28">
        <v>253</v>
      </c>
      <c r="K7" s="28">
        <v>212</v>
      </c>
      <c r="L7" s="28">
        <v>188.37</v>
      </c>
      <c r="M7" s="28">
        <v>146.72</v>
      </c>
      <c r="N7" s="28">
        <v>121.12</v>
      </c>
      <c r="O7" s="28">
        <v>121.04</v>
      </c>
      <c r="P7" s="28">
        <v>123.5</v>
      </c>
      <c r="Q7" s="28">
        <v>161.63</v>
      </c>
      <c r="R7" s="28">
        <v>207.75</v>
      </c>
      <c r="S7" s="28">
        <v>300</v>
      </c>
      <c r="T7" s="28">
        <v>379.98</v>
      </c>
      <c r="U7" s="28">
        <v>453.09</v>
      </c>
      <c r="V7" s="28">
        <v>311.10000000000002</v>
      </c>
      <c r="W7" s="28">
        <v>282.43</v>
      </c>
      <c r="X7" s="28">
        <v>277.7</v>
      </c>
      <c r="Y7" s="28">
        <v>244.76</v>
      </c>
      <c r="Z7" s="29"/>
      <c r="AA7" s="30">
        <f>IF(SUM(B7:Z7)&lt;&gt;0,AVERAGEIF(B7:Z7,"&lt;&gt;"""),"")</f>
        <v>226.69000000000003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3.9329999999999998</v>
      </c>
      <c r="K12" s="52">
        <v>21.334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25.266999999999999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</v>
      </c>
      <c r="D14" s="57"/>
      <c r="E14" s="57"/>
      <c r="F14" s="57"/>
      <c r="G14" s="57">
        <v>1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</v>
      </c>
      <c r="H16" s="62">
        <f t="shared" si="1"/>
        <v>0</v>
      </c>
      <c r="I16" s="62">
        <f t="shared" si="1"/>
        <v>0</v>
      </c>
      <c r="J16" s="62">
        <f t="shared" si="1"/>
        <v>3.9329999999999998</v>
      </c>
      <c r="K16" s="62">
        <f t="shared" si="1"/>
        <v>21.334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27.266999999999999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68.358000000000004</v>
      </c>
      <c r="C20" s="77">
        <v>73.5</v>
      </c>
      <c r="D20" s="77">
        <v>84.699999999999989</v>
      </c>
      <c r="E20" s="77">
        <v>78.888999999999996</v>
      </c>
      <c r="F20" s="77">
        <v>88.625</v>
      </c>
      <c r="G20" s="77">
        <v>96.921000000000006</v>
      </c>
      <c r="H20" s="77">
        <v>115.75800000000001</v>
      </c>
      <c r="I20" s="77">
        <v>140.50299999999999</v>
      </c>
      <c r="J20" s="77">
        <v>138.87700000000001</v>
      </c>
      <c r="K20" s="77">
        <v>132.60300000000001</v>
      </c>
      <c r="L20" s="77">
        <v>137.36799999999999</v>
      </c>
      <c r="M20" s="77">
        <v>139.851</v>
      </c>
      <c r="N20" s="77">
        <v>121.15499999999999</v>
      </c>
      <c r="O20" s="77">
        <v>123.646</v>
      </c>
      <c r="P20" s="77">
        <v>119.187</v>
      </c>
      <c r="Q20" s="77">
        <v>110.211</v>
      </c>
      <c r="R20" s="77">
        <v>103.26700000000001</v>
      </c>
      <c r="S20" s="77">
        <v>88.010999999999996</v>
      </c>
      <c r="T20" s="77">
        <v>92.016999999999996</v>
      </c>
      <c r="U20" s="77">
        <v>62.287999999999997</v>
      </c>
      <c r="V20" s="77">
        <v>86.615000000000009</v>
      </c>
      <c r="W20" s="77">
        <v>87.759</v>
      </c>
      <c r="X20" s="77">
        <v>76.603000000000009</v>
      </c>
      <c r="Y20" s="77">
        <v>92.263999999999996</v>
      </c>
      <c r="Z20" s="78"/>
      <c r="AA20" s="79">
        <f t="shared" si="2"/>
        <v>2458.9759999999997</v>
      </c>
    </row>
    <row r="21" spans="1:27" ht="24.95" customHeight="1" x14ac:dyDescent="0.2">
      <c r="A21" s="75" t="s">
        <v>16</v>
      </c>
      <c r="B21" s="80">
        <v>153.25700000000003</v>
      </c>
      <c r="C21" s="81">
        <v>132.56800000000001</v>
      </c>
      <c r="D21" s="81">
        <v>129.17500000000001</v>
      </c>
      <c r="E21" s="81">
        <v>124.24000000000001</v>
      </c>
      <c r="F21" s="81">
        <v>110.95599999999999</v>
      </c>
      <c r="G21" s="81">
        <v>89.298000000000002</v>
      </c>
      <c r="H21" s="81">
        <v>60.512999999999998</v>
      </c>
      <c r="I21" s="81">
        <v>71.897999999999996</v>
      </c>
      <c r="J21" s="81">
        <v>73.832999999999998</v>
      </c>
      <c r="K21" s="81">
        <v>75.021000000000001</v>
      </c>
      <c r="L21" s="81">
        <v>88.597999999999999</v>
      </c>
      <c r="M21" s="81">
        <v>86.265000000000001</v>
      </c>
      <c r="N21" s="81">
        <v>84.783999999999992</v>
      </c>
      <c r="O21" s="81">
        <v>74.330999999999989</v>
      </c>
      <c r="P21" s="81">
        <v>82.998000000000005</v>
      </c>
      <c r="Q21" s="81">
        <v>82.408999999999992</v>
      </c>
      <c r="R21" s="81">
        <v>83.432000000000002</v>
      </c>
      <c r="S21" s="81">
        <v>49.315000000000005</v>
      </c>
      <c r="T21" s="81">
        <v>119.61000000000001</v>
      </c>
      <c r="U21" s="81">
        <v>36.795000000000002</v>
      </c>
      <c r="V21" s="81">
        <v>98.094999999999999</v>
      </c>
      <c r="W21" s="81">
        <v>34.748000000000005</v>
      </c>
      <c r="X21" s="81">
        <v>54.954000000000001</v>
      </c>
      <c r="Y21" s="81">
        <v>53.564999999999998</v>
      </c>
      <c r="Z21" s="78"/>
      <c r="AA21" s="79">
        <f t="shared" si="2"/>
        <v>2050.6579999999999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221.61500000000004</v>
      </c>
      <c r="C25" s="88">
        <f t="shared" si="3"/>
        <v>206.06800000000001</v>
      </c>
      <c r="D25" s="88">
        <f t="shared" si="3"/>
        <v>213.875</v>
      </c>
      <c r="E25" s="88">
        <f t="shared" si="3"/>
        <v>203.12900000000002</v>
      </c>
      <c r="F25" s="88">
        <f t="shared" si="3"/>
        <v>199.58099999999999</v>
      </c>
      <c r="G25" s="88">
        <f t="shared" si="3"/>
        <v>186.21899999999999</v>
      </c>
      <c r="H25" s="88">
        <f t="shared" si="3"/>
        <v>176.27100000000002</v>
      </c>
      <c r="I25" s="88">
        <f t="shared" si="3"/>
        <v>212.40099999999998</v>
      </c>
      <c r="J25" s="88">
        <f t="shared" si="3"/>
        <v>212.71</v>
      </c>
      <c r="K25" s="88">
        <f t="shared" si="3"/>
        <v>207.62400000000002</v>
      </c>
      <c r="L25" s="88">
        <f t="shared" si="3"/>
        <v>225.96600000000001</v>
      </c>
      <c r="M25" s="88">
        <f t="shared" si="3"/>
        <v>226.11599999999999</v>
      </c>
      <c r="N25" s="88">
        <f t="shared" si="3"/>
        <v>205.93899999999996</v>
      </c>
      <c r="O25" s="88">
        <f t="shared" si="3"/>
        <v>197.97699999999998</v>
      </c>
      <c r="P25" s="88">
        <f t="shared" si="3"/>
        <v>202.185</v>
      </c>
      <c r="Q25" s="88">
        <f t="shared" si="3"/>
        <v>192.62</v>
      </c>
      <c r="R25" s="88">
        <f t="shared" si="3"/>
        <v>186.69900000000001</v>
      </c>
      <c r="S25" s="88">
        <f t="shared" si="3"/>
        <v>137.32599999999999</v>
      </c>
      <c r="T25" s="88">
        <f t="shared" si="3"/>
        <v>211.62700000000001</v>
      </c>
      <c r="U25" s="88">
        <f t="shared" si="3"/>
        <v>99.082999999999998</v>
      </c>
      <c r="V25" s="88">
        <f t="shared" si="3"/>
        <v>184.71</v>
      </c>
      <c r="W25" s="88">
        <f t="shared" si="3"/>
        <v>122.50700000000001</v>
      </c>
      <c r="X25" s="88">
        <f t="shared" si="3"/>
        <v>131.55700000000002</v>
      </c>
      <c r="Y25" s="88">
        <f t="shared" si="3"/>
        <v>145.82900000000001</v>
      </c>
      <c r="Z25" s="89">
        <f t="shared" si="3"/>
        <v>0</v>
      </c>
      <c r="AA25" s="90">
        <f t="shared" si="3"/>
        <v>4509.634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221.61500000000001</v>
      </c>
      <c r="C29" s="77">
        <v>207.06800000000001</v>
      </c>
      <c r="D29" s="77">
        <v>213.875</v>
      </c>
      <c r="E29" s="77">
        <v>203.12899999999999</v>
      </c>
      <c r="F29" s="77">
        <v>199.58099999999999</v>
      </c>
      <c r="G29" s="77">
        <v>187.21899999999999</v>
      </c>
      <c r="H29" s="77">
        <v>176.27099999999999</v>
      </c>
      <c r="I29" s="77">
        <v>212.40100000000001</v>
      </c>
      <c r="J29" s="77">
        <v>216.643</v>
      </c>
      <c r="K29" s="77">
        <v>228.958</v>
      </c>
      <c r="L29" s="77">
        <v>225.96600000000001</v>
      </c>
      <c r="M29" s="77">
        <v>226.11600000000001</v>
      </c>
      <c r="N29" s="77">
        <v>205.93899999999999</v>
      </c>
      <c r="O29" s="77">
        <v>197.977</v>
      </c>
      <c r="P29" s="77">
        <v>202.185</v>
      </c>
      <c r="Q29" s="77">
        <v>192.62</v>
      </c>
      <c r="R29" s="77">
        <v>186.69900000000001</v>
      </c>
      <c r="S29" s="77">
        <v>137.32599999999999</v>
      </c>
      <c r="T29" s="77">
        <v>211.62700000000001</v>
      </c>
      <c r="U29" s="77">
        <v>99.082999999999998</v>
      </c>
      <c r="V29" s="77">
        <v>184.71</v>
      </c>
      <c r="W29" s="77">
        <v>122.50700000000001</v>
      </c>
      <c r="X29" s="77">
        <v>131.55699999999999</v>
      </c>
      <c r="Y29" s="77">
        <v>145.82900000000001</v>
      </c>
      <c r="Z29" s="78"/>
      <c r="AA29" s="79">
        <f>SUM(B29:Z29)</f>
        <v>4536.9009999999989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221.61500000000001</v>
      </c>
      <c r="C31" s="62">
        <f t="shared" si="4"/>
        <v>207.06800000000001</v>
      </c>
      <c r="D31" s="62">
        <f t="shared" si="4"/>
        <v>213.875</v>
      </c>
      <c r="E31" s="62">
        <f t="shared" si="4"/>
        <v>203.12899999999999</v>
      </c>
      <c r="F31" s="62">
        <f t="shared" si="4"/>
        <v>199.58099999999999</v>
      </c>
      <c r="G31" s="62">
        <f t="shared" si="4"/>
        <v>187.21899999999999</v>
      </c>
      <c r="H31" s="62">
        <f t="shared" si="4"/>
        <v>176.27099999999999</v>
      </c>
      <c r="I31" s="62">
        <f t="shared" si="4"/>
        <v>212.40100000000001</v>
      </c>
      <c r="J31" s="62">
        <f t="shared" si="4"/>
        <v>216.643</v>
      </c>
      <c r="K31" s="62">
        <f t="shared" si="4"/>
        <v>228.958</v>
      </c>
      <c r="L31" s="62">
        <f t="shared" si="4"/>
        <v>225.96600000000001</v>
      </c>
      <c r="M31" s="62">
        <f t="shared" si="4"/>
        <v>226.11600000000001</v>
      </c>
      <c r="N31" s="62">
        <f t="shared" si="4"/>
        <v>205.93899999999999</v>
      </c>
      <c r="O31" s="62">
        <f t="shared" si="4"/>
        <v>197.977</v>
      </c>
      <c r="P31" s="62">
        <f t="shared" si="4"/>
        <v>202.185</v>
      </c>
      <c r="Q31" s="62">
        <f t="shared" si="4"/>
        <v>192.62</v>
      </c>
      <c r="R31" s="62">
        <f t="shared" si="4"/>
        <v>186.69900000000001</v>
      </c>
      <c r="S31" s="62">
        <f t="shared" si="4"/>
        <v>137.32599999999999</v>
      </c>
      <c r="T31" s="62">
        <f t="shared" si="4"/>
        <v>211.62700000000001</v>
      </c>
      <c r="U31" s="62">
        <f t="shared" si="4"/>
        <v>99.082999999999998</v>
      </c>
      <c r="V31" s="62">
        <f t="shared" si="4"/>
        <v>184.71</v>
      </c>
      <c r="W31" s="62">
        <f t="shared" si="4"/>
        <v>122.50700000000001</v>
      </c>
      <c r="X31" s="62">
        <f t="shared" si="4"/>
        <v>131.55699999999999</v>
      </c>
      <c r="Y31" s="62">
        <f t="shared" si="4"/>
        <v>145.82900000000001</v>
      </c>
      <c r="Z31" s="63">
        <f t="shared" si="4"/>
        <v>0</v>
      </c>
      <c r="AA31" s="64">
        <f t="shared" si="4"/>
        <v>4536.9009999999989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95.6</v>
      </c>
      <c r="H38" s="99">
        <v>224.6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142.69999999999999</v>
      </c>
      <c r="T38" s="99"/>
      <c r="U38" s="99">
        <v>266.8</v>
      </c>
      <c r="V38" s="99">
        <v>138.9</v>
      </c>
      <c r="W38" s="99">
        <v>240.6</v>
      </c>
      <c r="X38" s="99">
        <v>320.7</v>
      </c>
      <c r="Y38" s="99">
        <v>163.80000000000001</v>
      </c>
      <c r="Z38" s="100"/>
      <c r="AA38" s="79">
        <f t="shared" si="5"/>
        <v>1593.7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95.6</v>
      </c>
      <c r="H39" s="88">
        <f t="shared" si="6"/>
        <v>224.6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142.69999999999999</v>
      </c>
      <c r="T39" s="88">
        <f t="shared" si="6"/>
        <v>0</v>
      </c>
      <c r="U39" s="88">
        <f t="shared" si="6"/>
        <v>266.8</v>
      </c>
      <c r="V39" s="88">
        <f t="shared" si="6"/>
        <v>138.9</v>
      </c>
      <c r="W39" s="88">
        <f t="shared" si="6"/>
        <v>240.6</v>
      </c>
      <c r="X39" s="88">
        <f t="shared" si="6"/>
        <v>320.7</v>
      </c>
      <c r="Y39" s="88">
        <f t="shared" si="6"/>
        <v>163.80000000000001</v>
      </c>
      <c r="Z39" s="89">
        <f t="shared" si="6"/>
        <v>0</v>
      </c>
      <c r="AA39" s="90">
        <f t="shared" si="5"/>
        <v>1593.7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95.6</v>
      </c>
      <c r="H46" s="99">
        <v>224.6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142.69999999999999</v>
      </c>
      <c r="T46" s="99"/>
      <c r="U46" s="99">
        <v>266.8</v>
      </c>
      <c r="V46" s="99">
        <v>138.9</v>
      </c>
      <c r="W46" s="99">
        <v>240.6</v>
      </c>
      <c r="X46" s="99">
        <v>320.7</v>
      </c>
      <c r="Y46" s="99">
        <v>163.80000000000001</v>
      </c>
      <c r="Z46" s="100"/>
      <c r="AA46" s="79">
        <f t="shared" si="7"/>
        <v>1593.7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95.6</v>
      </c>
      <c r="H48" s="88">
        <f t="shared" si="8"/>
        <v>224.6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142.69999999999999</v>
      </c>
      <c r="T48" s="88">
        <f t="shared" si="8"/>
        <v>0</v>
      </c>
      <c r="U48" s="88">
        <f t="shared" si="8"/>
        <v>266.8</v>
      </c>
      <c r="V48" s="88">
        <f t="shared" si="8"/>
        <v>138.9</v>
      </c>
      <c r="W48" s="88">
        <f t="shared" si="8"/>
        <v>240.6</v>
      </c>
      <c r="X48" s="88">
        <f t="shared" si="8"/>
        <v>320.7</v>
      </c>
      <c r="Y48" s="88">
        <f t="shared" si="8"/>
        <v>163.80000000000001</v>
      </c>
      <c r="Z48" s="89">
        <f t="shared" si="8"/>
        <v>0</v>
      </c>
      <c r="AA48" s="90">
        <f t="shared" si="7"/>
        <v>1593.7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221.61500000000004</v>
      </c>
      <c r="C51" s="88">
        <f t="shared" si="10"/>
        <v>207.06800000000001</v>
      </c>
      <c r="D51" s="88">
        <f t="shared" si="10"/>
        <v>213.875</v>
      </c>
      <c r="E51" s="88">
        <f t="shared" si="10"/>
        <v>203.12900000000002</v>
      </c>
      <c r="F51" s="88">
        <f t="shared" si="10"/>
        <v>199.58099999999999</v>
      </c>
      <c r="G51" s="88">
        <f t="shared" si="10"/>
        <v>282.81899999999996</v>
      </c>
      <c r="H51" s="88">
        <f t="shared" si="10"/>
        <v>400.87099999999998</v>
      </c>
      <c r="I51" s="88">
        <f t="shared" si="10"/>
        <v>212.40099999999998</v>
      </c>
      <c r="J51" s="88">
        <f t="shared" si="10"/>
        <v>216.643</v>
      </c>
      <c r="K51" s="88">
        <f t="shared" si="10"/>
        <v>228.95800000000003</v>
      </c>
      <c r="L51" s="88">
        <f t="shared" si="10"/>
        <v>225.96600000000001</v>
      </c>
      <c r="M51" s="88">
        <f t="shared" si="10"/>
        <v>226.11599999999999</v>
      </c>
      <c r="N51" s="88">
        <f t="shared" si="10"/>
        <v>205.93899999999996</v>
      </c>
      <c r="O51" s="88">
        <f t="shared" si="10"/>
        <v>197.97699999999998</v>
      </c>
      <c r="P51" s="88">
        <f t="shared" si="10"/>
        <v>202.185</v>
      </c>
      <c r="Q51" s="88">
        <f t="shared" si="10"/>
        <v>192.62</v>
      </c>
      <c r="R51" s="88">
        <f t="shared" si="10"/>
        <v>186.69900000000001</v>
      </c>
      <c r="S51" s="88">
        <f t="shared" si="10"/>
        <v>280.02599999999995</v>
      </c>
      <c r="T51" s="88">
        <f t="shared" si="10"/>
        <v>211.62700000000001</v>
      </c>
      <c r="U51" s="88">
        <f t="shared" si="10"/>
        <v>365.88300000000004</v>
      </c>
      <c r="V51" s="88">
        <f t="shared" si="10"/>
        <v>323.61</v>
      </c>
      <c r="W51" s="88">
        <f t="shared" si="10"/>
        <v>363.10699999999997</v>
      </c>
      <c r="X51" s="88">
        <f t="shared" si="10"/>
        <v>452.25700000000001</v>
      </c>
      <c r="Y51" s="88">
        <f t="shared" si="10"/>
        <v>309.62900000000002</v>
      </c>
      <c r="Z51" s="89">
        <f t="shared" si="10"/>
        <v>0</v>
      </c>
      <c r="AA51" s="105">
        <f>SUM(B51:Z51)</f>
        <v>6130.6009999999987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95.6</v>
      </c>
      <c r="H4" s="18">
        <v>224.6</v>
      </c>
      <c r="I4" s="18">
        <v>-4.5999999999999996</v>
      </c>
      <c r="J4" s="18"/>
      <c r="K4" s="18"/>
      <c r="L4" s="18"/>
      <c r="M4" s="18"/>
      <c r="N4" s="18"/>
      <c r="O4" s="18"/>
      <c r="P4" s="18"/>
      <c r="Q4" s="18"/>
      <c r="R4" s="18"/>
      <c r="S4" s="18">
        <v>142.69999999999999</v>
      </c>
      <c r="T4" s="18"/>
      <c r="U4" s="18">
        <v>266.8</v>
      </c>
      <c r="V4" s="18">
        <v>138.9</v>
      </c>
      <c r="W4" s="18">
        <v>240.6</v>
      </c>
      <c r="X4" s="18">
        <v>320.7</v>
      </c>
      <c r="Y4" s="18">
        <v>163.80000000000001</v>
      </c>
      <c r="Z4" s="19"/>
      <c r="AA4" s="112">
        <f>SUM(B4:Z4)</f>
        <v>1589.1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179.63</v>
      </c>
      <c r="C7" s="118">
        <v>159.9</v>
      </c>
      <c r="D7" s="118">
        <v>148.69999999999999</v>
      </c>
      <c r="E7" s="118">
        <v>147.16</v>
      </c>
      <c r="F7" s="118">
        <v>150.25</v>
      </c>
      <c r="G7" s="118">
        <v>214.91</v>
      </c>
      <c r="H7" s="118">
        <v>278.31</v>
      </c>
      <c r="I7" s="118">
        <v>377.51</v>
      </c>
      <c r="J7" s="118">
        <v>253</v>
      </c>
      <c r="K7" s="118">
        <v>212</v>
      </c>
      <c r="L7" s="118">
        <v>188.37</v>
      </c>
      <c r="M7" s="118">
        <v>146.72</v>
      </c>
      <c r="N7" s="118">
        <v>121.12</v>
      </c>
      <c r="O7" s="118">
        <v>121.04</v>
      </c>
      <c r="P7" s="118">
        <v>123.5</v>
      </c>
      <c r="Q7" s="118">
        <v>161.63</v>
      </c>
      <c r="R7" s="118">
        <v>207.75</v>
      </c>
      <c r="S7" s="118">
        <v>300</v>
      </c>
      <c r="T7" s="118">
        <v>379.98</v>
      </c>
      <c r="U7" s="118">
        <v>453.09</v>
      </c>
      <c r="V7" s="118">
        <v>311.10000000000002</v>
      </c>
      <c r="W7" s="118">
        <v>282.43</v>
      </c>
      <c r="X7" s="118">
        <v>277.7</v>
      </c>
      <c r="Y7" s="118">
        <v>244.76</v>
      </c>
      <c r="Z7" s="119"/>
      <c r="AA7" s="120">
        <f>IF(SUM(B7:Z7)&lt;&gt;0,AVERAGEIF(B7:Z7,"&lt;&gt;"""),"")</f>
        <v>226.69000000000003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4.5999999999999996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4.5999999999999996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4.5999999999999996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4.5999999999999996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95.6</v>
      </c>
      <c r="H23" s="134">
        <v>224.6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142.69999999999999</v>
      </c>
      <c r="T23" s="134"/>
      <c r="U23" s="134">
        <v>266.8</v>
      </c>
      <c r="V23" s="134">
        <v>138.9</v>
      </c>
      <c r="W23" s="134">
        <v>240.6</v>
      </c>
      <c r="X23" s="134">
        <v>320.7</v>
      </c>
      <c r="Y23" s="134">
        <v>163.80000000000001</v>
      </c>
      <c r="Z23" s="132"/>
      <c r="AA23" s="133">
        <f t="shared" si="2"/>
        <v>1593.7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95.6</v>
      </c>
      <c r="H24" s="136">
        <f t="shared" si="3"/>
        <v>224.6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142.69999999999999</v>
      </c>
      <c r="T24" s="136">
        <f t="shared" si="3"/>
        <v>0</v>
      </c>
      <c r="U24" s="136">
        <f t="shared" si="3"/>
        <v>266.8</v>
      </c>
      <c r="V24" s="136">
        <f t="shared" si="3"/>
        <v>138.9</v>
      </c>
      <c r="W24" s="136">
        <f t="shared" si="3"/>
        <v>240.6</v>
      </c>
      <c r="X24" s="136">
        <f t="shared" si="3"/>
        <v>320.7</v>
      </c>
      <c r="Y24" s="136">
        <f t="shared" si="3"/>
        <v>163.80000000000001</v>
      </c>
      <c r="Z24" s="137" t="str">
        <f t="shared" si="3"/>
        <v/>
      </c>
      <c r="AA24" s="90">
        <f t="shared" si="2"/>
        <v>1593.7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2022-10-06T13:19:44Z</dcterms:created>
  <dcterms:modified xsi:type="dcterms:W3CDTF">2022-10-06T13:19:44Z</dcterms:modified>
</cp:coreProperties>
</file>