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<sst xmlns="http://schemas.openxmlformats.org/spreadsheetml/2006/main" count="117" uniqueCount="53">
  <si>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05/10/2022 16:20:48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</si>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</sst>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6">
                  <c:v>57.523000000000003</c:v>
                </c:pt>
                <c:pt idx="7">
                  <c:v>8</c:v>
                </c:pt>
                <c:pt idx="8">
                  <c:v>15</c:v>
                </c:pt>
                <c:pt idx="9">
                  <c:v>45.523000000000003</c:v>
                </c:pt>
                <c:pt idx="10">
                  <c:v>75.751000000000005</c:v>
                </c:pt>
                <c:pt idx="16">
                  <c:v>17.646999999999998</c:v>
                </c:pt>
                <c:pt idx="17">
                  <c:v>140</c:v>
                </c:pt>
                <c:pt idx="18">
                  <c:v>73.86099999999999</c:v>
                </c:pt>
                <c:pt idx="19">
                  <c:v>36.554000000000002</c:v>
                </c:pt>
                <c:pt idx="20">
                  <c:v>14.521000000000001</c:v>
                </c:pt>
                <c:pt idx="21">
                  <c:v>135.59800000000001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100.61600000000001</c:v>
                </c:pt>
                <c:pt idx="1">
                  <c:v>101.354</c:v>
                </c:pt>
                <c:pt idx="2">
                  <c:v>105.60499999999999</c:v>
                </c:pt>
                <c:pt idx="3">
                  <c:v>127.529</c:v>
                </c:pt>
                <c:pt idx="4">
                  <c:v>128.767</c:v>
                </c:pt>
                <c:pt idx="5">
                  <c:v>126.175</c:v>
                </c:pt>
                <c:pt idx="6">
                  <c:v>123.57399999999998</c:v>
                </c:pt>
                <c:pt idx="7">
                  <c:v>132.553</c:v>
                </c:pt>
                <c:pt idx="8">
                  <c:v>143.65800000000002</c:v>
                </c:pt>
                <c:pt idx="9">
                  <c:v>159.47000000000003</c:v>
                </c:pt>
                <c:pt idx="10">
                  <c:v>180.36500000000001</c:v>
                </c:pt>
                <c:pt idx="11">
                  <c:v>182.726</c:v>
                </c:pt>
                <c:pt idx="12">
                  <c:v>175.87300000000002</c:v>
                </c:pt>
                <c:pt idx="13">
                  <c:v>179.97499999999999</c:v>
                </c:pt>
                <c:pt idx="14">
                  <c:v>176.81399999999999</c:v>
                </c:pt>
                <c:pt idx="15">
                  <c:v>174.886</c:v>
                </c:pt>
                <c:pt idx="16">
                  <c:v>153.20499999999998</c:v>
                </c:pt>
                <c:pt idx="17">
                  <c:v>155.74200000000002</c:v>
                </c:pt>
                <c:pt idx="18">
                  <c:v>142.14400000000001</c:v>
                </c:pt>
                <c:pt idx="19">
                  <c:v>140.57599999999999</c:v>
                </c:pt>
                <c:pt idx="20">
                  <c:v>132.83799999999999</c:v>
                </c:pt>
                <c:pt idx="21">
                  <c:v>157.90099999999998</c:v>
                </c:pt>
                <c:pt idx="22">
                  <c:v>150.73400000000001</c:v>
                </c:pt>
                <c:pt idx="23">
                  <c:v>159.46899999999999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69.629000000000005</c:v>
                </c:pt>
                <c:pt idx="7">
                  <c:v>71.620999999999995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567728"/>
        <c:axId val="333568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176.61599999999999</c:v>
                </c:pt>
                <c:pt idx="1">
                  <c:v>167.35400000000001</c:v>
                </c:pt>
                <c:pt idx="2">
                  <c:v>171.60499999999999</c:v>
                </c:pt>
                <c:pt idx="3">
                  <c:v>127.52899999999998</c:v>
                </c:pt>
                <c:pt idx="4">
                  <c:v>128.76699999999997</c:v>
                </c:pt>
                <c:pt idx="5">
                  <c:v>147.99199999999999</c:v>
                </c:pt>
                <c:pt idx="6">
                  <c:v>260.726</c:v>
                </c:pt>
                <c:pt idx="7">
                  <c:v>222.20099999999999</c:v>
                </c:pt>
                <c:pt idx="8">
                  <c:v>168.65800000000002</c:v>
                </c:pt>
                <c:pt idx="9">
                  <c:v>214.99299999999999</c:v>
                </c:pt>
                <c:pt idx="10">
                  <c:v>266.12400000000002</c:v>
                </c:pt>
                <c:pt idx="11">
                  <c:v>183.92599999999999</c:v>
                </c:pt>
                <c:pt idx="12">
                  <c:v>178.04300000000003</c:v>
                </c:pt>
                <c:pt idx="13">
                  <c:v>181.875</c:v>
                </c:pt>
                <c:pt idx="14">
                  <c:v>178.72399999999999</c:v>
                </c:pt>
                <c:pt idx="15">
                  <c:v>186.59900000000002</c:v>
                </c:pt>
                <c:pt idx="16">
                  <c:v>181.09200000000004</c:v>
                </c:pt>
                <c:pt idx="17">
                  <c:v>305.74199999999996</c:v>
                </c:pt>
                <c:pt idx="18">
                  <c:v>225.959</c:v>
                </c:pt>
                <c:pt idx="19">
                  <c:v>187.13600000000002</c:v>
                </c:pt>
                <c:pt idx="20">
                  <c:v>157.35899999999998</c:v>
                </c:pt>
                <c:pt idx="21">
                  <c:v>303.46000000000004</c:v>
                </c:pt>
                <c:pt idx="22">
                  <c:v>160.73399999999998</c:v>
                </c:pt>
                <c:pt idx="23">
                  <c:v>170.62700000000001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567728"/>
        <c:axId val="333568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203.6</c:v>
                </c:pt>
                <c:pt idx="1">
                  <c:v>186.86</c:v>
                </c:pt>
                <c:pt idx="2">
                  <c:v>132.51</c:v>
                </c:pt>
                <c:pt idx="3">
                  <c:v>133.22</c:v>
                </c:pt>
                <c:pt idx="4">
                  <c:v>132.43</c:v>
                </c:pt>
                <c:pt idx="5">
                  <c:v>205.08</c:v>
                </c:pt>
                <c:pt idx="6">
                  <c:v>263.02999999999997</c:v>
                </c:pt>
                <c:pt idx="7">
                  <c:v>350</c:v>
                </c:pt>
                <c:pt idx="8">
                  <c:v>354</c:v>
                </c:pt>
                <c:pt idx="9">
                  <c:v>236</c:v>
                </c:pt>
                <c:pt idx="10">
                  <c:v>213.64</c:v>
                </c:pt>
                <c:pt idx="11">
                  <c:v>160.47</c:v>
                </c:pt>
                <c:pt idx="12">
                  <c:v>136.91</c:v>
                </c:pt>
                <c:pt idx="13">
                  <c:v>162.06</c:v>
                </c:pt>
                <c:pt idx="14">
                  <c:v>170</c:v>
                </c:pt>
                <c:pt idx="15">
                  <c:v>203.6</c:v>
                </c:pt>
                <c:pt idx="16">
                  <c:v>234</c:v>
                </c:pt>
                <c:pt idx="17">
                  <c:v>284</c:v>
                </c:pt>
                <c:pt idx="18">
                  <c:v>355</c:v>
                </c:pt>
                <c:pt idx="19">
                  <c:v>439</c:v>
                </c:pt>
                <c:pt idx="20">
                  <c:v>339.57</c:v>
                </c:pt>
                <c:pt idx="21">
                  <c:v>241.18</c:v>
                </c:pt>
                <c:pt idx="22">
                  <c:v>203.46</c:v>
                </c:pt>
                <c:pt idx="23">
                  <c:v>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141928"/>
        <c:axId val="446141536"/>
      </c:lineChart>
      <c:catAx>
        <c:axId val="333567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68120"/>
        <c:crosses val="autoZero"/>
        <c:auto val="1"/>
        <c:lblAlgn val="ctr"/>
        <c:lblOffset val="100"/>
        <c:noMultiLvlLbl val="0"/>
      </c:catAx>
      <c:valAx>
        <c:axId val="333568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567728"/>
        <c:crosses val="autoZero"/>
        <c:crossBetween val="between"/>
      </c:valAx>
      <c:valAx>
        <c:axId val="446141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141928"/>
        <c:crosses val="max"/>
        <c:crossBetween val="between"/>
      </c:valAx>
      <c:catAx>
        <c:axId val="446141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6141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176.61600000000001</v>
      </c>
      <c r="C4" s="18">
        <v>167.35399999999998</v>
      </c>
      <c r="D4" s="18">
        <v>171.60499999999999</v>
      </c>
      <c r="E4" s="18">
        <v>127.529</v>
      </c>
      <c r="F4" s="18">
        <v>128.767</v>
      </c>
      <c r="G4" s="18">
        <v>147.97500000000002</v>
      </c>
      <c r="H4" s="18">
        <v>260.726</v>
      </c>
      <c r="I4" s="18">
        <v>222.17400000000001</v>
      </c>
      <c r="J4" s="18">
        <v>168.65799999999999</v>
      </c>
      <c r="K4" s="18">
        <v>214.99299999999999</v>
      </c>
      <c r="L4" s="18">
        <v>266.11599999999999</v>
      </c>
      <c r="M4" s="18">
        <v>183.92599999999999</v>
      </c>
      <c r="N4" s="18">
        <v>178.04300000000003</v>
      </c>
      <c r="O4" s="18">
        <v>181.875</v>
      </c>
      <c r="P4" s="18">
        <v>178.72400000000002</v>
      </c>
      <c r="Q4" s="18">
        <v>186.61500000000001</v>
      </c>
      <c r="R4" s="18">
        <v>181.09199999999996</v>
      </c>
      <c r="S4" s="18">
        <v>305.74200000000002</v>
      </c>
      <c r="T4" s="18">
        <v>226.00500000000002</v>
      </c>
      <c r="U4" s="18">
        <v>187.13</v>
      </c>
      <c r="V4" s="18">
        <v>157.35900000000001</v>
      </c>
      <c r="W4" s="18">
        <v>303.49900000000002</v>
      </c>
      <c r="X4" s="18">
        <v>160.73400000000001</v>
      </c>
      <c r="Y4" s="18">
        <v>170.66899999999998</v>
      </c>
      <c r="Z4" s="19"/>
      <c r="AA4" s="20">
        <f>SUM(B4:Z4)</f>
        <v>4653.9260000000004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203.6</v>
      </c>
      <c r="C7" s="28">
        <v>186.86</v>
      </c>
      <c r="D7" s="28">
        <v>132.51</v>
      </c>
      <c r="E7" s="28">
        <v>133.22</v>
      </c>
      <c r="F7" s="28">
        <v>132.43</v>
      </c>
      <c r="G7" s="28">
        <v>205.08</v>
      </c>
      <c r="H7" s="28">
        <v>263.02999999999997</v>
      </c>
      <c r="I7" s="28">
        <v>350</v>
      </c>
      <c r="J7" s="28">
        <v>354</v>
      </c>
      <c r="K7" s="28">
        <v>236</v>
      </c>
      <c r="L7" s="28">
        <v>213.64</v>
      </c>
      <c r="M7" s="28">
        <v>160.47</v>
      </c>
      <c r="N7" s="28">
        <v>136.91</v>
      </c>
      <c r="O7" s="28">
        <v>162.06</v>
      </c>
      <c r="P7" s="28">
        <v>170</v>
      </c>
      <c r="Q7" s="28">
        <v>203.6</v>
      </c>
      <c r="R7" s="28">
        <v>234</v>
      </c>
      <c r="S7" s="28">
        <v>284</v>
      </c>
      <c r="T7" s="28">
        <v>355</v>
      </c>
      <c r="U7" s="28">
        <v>439</v>
      </c>
      <c r="V7" s="28">
        <v>339.57</v>
      </c>
      <c r="W7" s="28">
        <v>241.18</v>
      </c>
      <c r="X7" s="28">
        <v>203.46</v>
      </c>
      <c r="Y7" s="28">
        <v>200</v>
      </c>
      <c r="Z7" s="29"/>
      <c r="AA7" s="30">
        <f>IF(SUM(B7:Z7)&lt;&gt;0,AVERAGEIF(B7:Z7,"&lt;&gt;"""),"")</f>
        <v>230.8175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/>
      <c r="D10" s="42"/>
      <c r="E10" s="42"/>
      <c r="F10" s="42"/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/>
      <c r="N10" s="42"/>
      <c r="O10" s="42"/>
      <c r="P10" s="42"/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160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66</v>
      </c>
      <c r="C12" s="52">
        <v>66</v>
      </c>
      <c r="D12" s="52">
        <v>66</v>
      </c>
      <c r="E12" s="52"/>
      <c r="F12" s="52"/>
      <c r="G12" s="52"/>
      <c r="H12" s="52">
        <v>57.523000000000003</v>
      </c>
      <c r="I12" s="52">
        <v>8</v>
      </c>
      <c r="J12" s="52">
        <v>15</v>
      </c>
      <c r="K12" s="52">
        <v>45.523000000000003</v>
      </c>
      <c r="L12" s="52">
        <v>75.751000000000005</v>
      </c>
      <c r="M12" s="52"/>
      <c r="N12" s="52"/>
      <c r="O12" s="52"/>
      <c r="P12" s="52"/>
      <c r="Q12" s="52"/>
      <c r="R12" s="52">
        <v>17.646999999999998</v>
      </c>
      <c r="S12" s="52">
        <v>140</v>
      </c>
      <c r="T12" s="52">
        <v>73.86099999999999</v>
      </c>
      <c r="U12" s="52">
        <v>36.554000000000002</v>
      </c>
      <c r="V12" s="52">
        <v>14.521000000000001</v>
      </c>
      <c r="W12" s="52">
        <v>135.59800000000001</v>
      </c>
      <c r="X12" s="52"/>
      <c r="Y12" s="52"/>
      <c r="Z12" s="53"/>
      <c r="AA12" s="54">
        <f t="shared" si="0"/>
        <v>817.97799999999984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69.629000000000005</v>
      </c>
      <c r="I13" s="52">
        <v>71.620999999999995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141.25</v>
      </c>
    </row>
    <row r="14" spans="1:27" ht="24.95" customHeight="1" x14ac:dyDescent="0.2">
      <c r="A14" s="55" t="s">
        <v>10</v>
      </c>
      <c r="B14" s="56">
        <v>100.61600000000001</v>
      </c>
      <c r="C14" s="57">
        <v>101.354</v>
      </c>
      <c r="D14" s="57">
        <v>105.60499999999999</v>
      </c>
      <c r="E14" s="57">
        <v>127.529</v>
      </c>
      <c r="F14" s="57">
        <v>128.767</v>
      </c>
      <c r="G14" s="57">
        <v>126.175</v>
      </c>
      <c r="H14" s="57">
        <v>123.57399999999998</v>
      </c>
      <c r="I14" s="57">
        <v>132.553</v>
      </c>
      <c r="J14" s="57">
        <v>143.65800000000002</v>
      </c>
      <c r="K14" s="57">
        <v>159.47000000000003</v>
      </c>
      <c r="L14" s="57">
        <v>180.36500000000001</v>
      </c>
      <c r="M14" s="57">
        <v>182.726</v>
      </c>
      <c r="N14" s="57">
        <v>175.87300000000002</v>
      </c>
      <c r="O14" s="57">
        <v>179.97499999999999</v>
      </c>
      <c r="P14" s="57">
        <v>176.81399999999999</v>
      </c>
      <c r="Q14" s="57">
        <v>174.886</v>
      </c>
      <c r="R14" s="57">
        <v>153.20499999999998</v>
      </c>
      <c r="S14" s="57">
        <v>155.74200000000002</v>
      </c>
      <c r="T14" s="57">
        <v>142.14400000000001</v>
      </c>
      <c r="U14" s="57">
        <v>140.57599999999999</v>
      </c>
      <c r="V14" s="57">
        <v>132.83799999999999</v>
      </c>
      <c r="W14" s="57">
        <v>157.90099999999998</v>
      </c>
      <c r="X14" s="57">
        <v>150.73400000000001</v>
      </c>
      <c r="Y14" s="57">
        <v>159.46899999999999</v>
      </c>
      <c r="Z14" s="58"/>
      <c r="AA14" s="59">
        <f t="shared" si="0"/>
        <v>3512.549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176.61600000000001</v>
      </c>
      <c r="C16" s="62">
        <f t="shared" ref="C16:Z16" si="1">IF(LEN(C$2)&gt;0,SUM(C10:C15),"")</f>
        <v>167.35399999999998</v>
      </c>
      <c r="D16" s="62">
        <f t="shared" si="1"/>
        <v>171.60499999999999</v>
      </c>
      <c r="E16" s="62">
        <f t="shared" si="1"/>
        <v>127.529</v>
      </c>
      <c r="F16" s="62">
        <f t="shared" si="1"/>
        <v>128.767</v>
      </c>
      <c r="G16" s="62">
        <f t="shared" si="1"/>
        <v>136.17500000000001</v>
      </c>
      <c r="H16" s="62">
        <f t="shared" si="1"/>
        <v>260.726</v>
      </c>
      <c r="I16" s="62">
        <f t="shared" si="1"/>
        <v>222.17399999999998</v>
      </c>
      <c r="J16" s="62">
        <f t="shared" si="1"/>
        <v>168.65800000000002</v>
      </c>
      <c r="K16" s="62">
        <f t="shared" si="1"/>
        <v>214.99300000000002</v>
      </c>
      <c r="L16" s="62">
        <f t="shared" si="1"/>
        <v>266.11599999999999</v>
      </c>
      <c r="M16" s="62">
        <f t="shared" si="1"/>
        <v>182.726</v>
      </c>
      <c r="N16" s="62">
        <f t="shared" si="1"/>
        <v>175.87300000000002</v>
      </c>
      <c r="O16" s="62">
        <f t="shared" si="1"/>
        <v>179.97499999999999</v>
      </c>
      <c r="P16" s="62">
        <f t="shared" si="1"/>
        <v>176.81399999999999</v>
      </c>
      <c r="Q16" s="62">
        <f t="shared" si="1"/>
        <v>184.886</v>
      </c>
      <c r="R16" s="62">
        <f t="shared" si="1"/>
        <v>180.85199999999998</v>
      </c>
      <c r="S16" s="62">
        <f t="shared" si="1"/>
        <v>305.74200000000002</v>
      </c>
      <c r="T16" s="62">
        <f t="shared" si="1"/>
        <v>226.005</v>
      </c>
      <c r="U16" s="62">
        <f t="shared" si="1"/>
        <v>187.13</v>
      </c>
      <c r="V16" s="62">
        <f t="shared" si="1"/>
        <v>157.35899999999998</v>
      </c>
      <c r="W16" s="62">
        <f t="shared" si="1"/>
        <v>303.49900000000002</v>
      </c>
      <c r="X16" s="62">
        <f t="shared" si="1"/>
        <v>160.73400000000001</v>
      </c>
      <c r="Y16" s="62">
        <f t="shared" si="1"/>
        <v>169.46899999999999</v>
      </c>
      <c r="Z16" s="63" t="str">
        <f t="shared" si="1"/>
        <v/>
      </c>
      <c r="AA16" s="64">
        <f>SUM(AA10:AA15)</f>
        <v>4631.777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1.2</v>
      </c>
      <c r="N21" s="81">
        <v>2.17</v>
      </c>
      <c r="O21" s="81">
        <v>1.9</v>
      </c>
      <c r="P21" s="81">
        <v>1.91</v>
      </c>
      <c r="Q21" s="81">
        <v>1.7290000000000001</v>
      </c>
      <c r="R21" s="81">
        <v>0.24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9.1489999999999991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1.2</v>
      </c>
      <c r="N25" s="88">
        <f t="shared" si="3"/>
        <v>2.17</v>
      </c>
      <c r="O25" s="88">
        <f t="shared" si="3"/>
        <v>1.9</v>
      </c>
      <c r="P25" s="88">
        <f t="shared" si="3"/>
        <v>1.91</v>
      </c>
      <c r="Q25" s="88">
        <f t="shared" si="3"/>
        <v>1.7290000000000001</v>
      </c>
      <c r="R25" s="88">
        <f t="shared" si="3"/>
        <v>0.24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9.1489999999999991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176.61600000000001</v>
      </c>
      <c r="C29" s="77">
        <v>167.35400000000001</v>
      </c>
      <c r="D29" s="77">
        <v>171.60499999999999</v>
      </c>
      <c r="E29" s="77">
        <v>127.529</v>
      </c>
      <c r="F29" s="77">
        <v>128.767</v>
      </c>
      <c r="G29" s="77">
        <v>136.17500000000001</v>
      </c>
      <c r="H29" s="77">
        <v>260.726</v>
      </c>
      <c r="I29" s="77">
        <v>222.17400000000001</v>
      </c>
      <c r="J29" s="77">
        <v>168.65799999999999</v>
      </c>
      <c r="K29" s="77">
        <v>214.99299999999999</v>
      </c>
      <c r="L29" s="77">
        <v>266.11599999999999</v>
      </c>
      <c r="M29" s="77">
        <v>183.92599999999999</v>
      </c>
      <c r="N29" s="77">
        <v>178.04300000000001</v>
      </c>
      <c r="O29" s="77">
        <v>181.875</v>
      </c>
      <c r="P29" s="77">
        <v>178.72399999999999</v>
      </c>
      <c r="Q29" s="77">
        <v>186.61500000000001</v>
      </c>
      <c r="R29" s="77">
        <v>181.09200000000001</v>
      </c>
      <c r="S29" s="77">
        <v>305.74200000000002</v>
      </c>
      <c r="T29" s="77">
        <v>226.005</v>
      </c>
      <c r="U29" s="77">
        <v>187.13</v>
      </c>
      <c r="V29" s="77">
        <v>157.35900000000001</v>
      </c>
      <c r="W29" s="77">
        <v>303.49900000000002</v>
      </c>
      <c r="X29" s="77">
        <v>160.73400000000001</v>
      </c>
      <c r="Y29" s="77">
        <v>169.46899999999999</v>
      </c>
      <c r="Z29" s="78"/>
      <c r="AA29" s="79">
        <f>SUM(B29:Z29)</f>
        <v>4640.9260000000004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176.61600000000001</v>
      </c>
      <c r="C31" s="62">
        <f t="shared" ref="C31:Z31" si="4">IF(LEN(C$2)&gt;0,SUM(C28:C30),"")</f>
        <v>167.35400000000001</v>
      </c>
      <c r="D31" s="62">
        <f t="shared" si="4"/>
        <v>171.60499999999999</v>
      </c>
      <c r="E31" s="62">
        <f t="shared" si="4"/>
        <v>127.529</v>
      </c>
      <c r="F31" s="62">
        <f t="shared" si="4"/>
        <v>128.767</v>
      </c>
      <c r="G31" s="62">
        <f t="shared" si="4"/>
        <v>136.17500000000001</v>
      </c>
      <c r="H31" s="62">
        <f t="shared" si="4"/>
        <v>260.726</v>
      </c>
      <c r="I31" s="62">
        <f t="shared" si="4"/>
        <v>222.17400000000001</v>
      </c>
      <c r="J31" s="62">
        <f t="shared" si="4"/>
        <v>168.65799999999999</v>
      </c>
      <c r="K31" s="62">
        <f t="shared" si="4"/>
        <v>214.99299999999999</v>
      </c>
      <c r="L31" s="62">
        <f t="shared" si="4"/>
        <v>266.11599999999999</v>
      </c>
      <c r="M31" s="62">
        <f t="shared" si="4"/>
        <v>183.92599999999999</v>
      </c>
      <c r="N31" s="62">
        <f t="shared" si="4"/>
        <v>178.04300000000001</v>
      </c>
      <c r="O31" s="62">
        <f t="shared" si="4"/>
        <v>181.875</v>
      </c>
      <c r="P31" s="62">
        <f t="shared" si="4"/>
        <v>178.72399999999999</v>
      </c>
      <c r="Q31" s="62">
        <f t="shared" si="4"/>
        <v>186.61500000000001</v>
      </c>
      <c r="R31" s="62">
        <f t="shared" si="4"/>
        <v>181.09200000000001</v>
      </c>
      <c r="S31" s="62">
        <f t="shared" si="4"/>
        <v>305.74200000000002</v>
      </c>
      <c r="T31" s="62">
        <f t="shared" si="4"/>
        <v>226.005</v>
      </c>
      <c r="U31" s="62">
        <f t="shared" si="4"/>
        <v>187.13</v>
      </c>
      <c r="V31" s="62">
        <f t="shared" si="4"/>
        <v>157.35900000000001</v>
      </c>
      <c r="W31" s="62">
        <f t="shared" si="4"/>
        <v>303.49900000000002</v>
      </c>
      <c r="X31" s="62">
        <f t="shared" si="4"/>
        <v>160.73400000000001</v>
      </c>
      <c r="Y31" s="62">
        <f t="shared" si="4"/>
        <v>169.46899999999999</v>
      </c>
      <c r="Z31" s="63" t="str">
        <f t="shared" si="4"/>
        <v/>
      </c>
      <c r="AA31" s="64">
        <f>SUM(AA28:AA30)</f>
        <v>4640.9260000000004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11.8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1.2</v>
      </c>
      <c r="Z38" s="100"/>
      <c r="AA38" s="79">
        <f t="shared" si="5"/>
        <v>13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11.8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1.2</v>
      </c>
      <c r="Z39" s="89" t="str">
        <f t="shared" si="6"/>
        <v/>
      </c>
      <c r="AA39" s="90">
        <f t="shared" si="5"/>
        <v>13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11.8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1.2</v>
      </c>
      <c r="Z46" s="100"/>
      <c r="AA46" s="79">
        <f t="shared" si="7"/>
        <v>13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11.8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1.2</v>
      </c>
      <c r="Z48" s="89" t="str">
        <f t="shared" si="8"/>
        <v/>
      </c>
      <c r="AA48" s="90">
        <f t="shared" si="7"/>
        <v>13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176.61600000000001</v>
      </c>
      <c r="C51" s="88">
        <f t="shared" si="10"/>
        <v>167.35399999999998</v>
      </c>
      <c r="D51" s="88">
        <f t="shared" si="10"/>
        <v>171.60499999999999</v>
      </c>
      <c r="E51" s="88">
        <f t="shared" si="10"/>
        <v>127.529</v>
      </c>
      <c r="F51" s="88">
        <f t="shared" si="10"/>
        <v>128.767</v>
      </c>
      <c r="G51" s="88">
        <f t="shared" si="10"/>
        <v>147.97500000000002</v>
      </c>
      <c r="H51" s="88">
        <f t="shared" si="10"/>
        <v>260.726</v>
      </c>
      <c r="I51" s="88">
        <f t="shared" si="10"/>
        <v>222.17399999999998</v>
      </c>
      <c r="J51" s="88">
        <f t="shared" si="10"/>
        <v>168.65800000000002</v>
      </c>
      <c r="K51" s="88">
        <f t="shared" si="10"/>
        <v>214.99300000000002</v>
      </c>
      <c r="L51" s="88">
        <f t="shared" si="10"/>
        <v>266.11599999999999</v>
      </c>
      <c r="M51" s="88">
        <f t="shared" si="10"/>
        <v>183.92599999999999</v>
      </c>
      <c r="N51" s="88">
        <f t="shared" si="10"/>
        <v>178.04300000000001</v>
      </c>
      <c r="O51" s="88">
        <f t="shared" si="10"/>
        <v>181.875</v>
      </c>
      <c r="P51" s="88">
        <f t="shared" si="10"/>
        <v>178.72399999999999</v>
      </c>
      <c r="Q51" s="88">
        <f t="shared" si="10"/>
        <v>186.61500000000001</v>
      </c>
      <c r="R51" s="88">
        <f t="shared" si="10"/>
        <v>181.09199999999998</v>
      </c>
      <c r="S51" s="88">
        <f t="shared" si="10"/>
        <v>305.74200000000002</v>
      </c>
      <c r="T51" s="88">
        <f t="shared" si="10"/>
        <v>226.005</v>
      </c>
      <c r="U51" s="88">
        <f t="shared" si="10"/>
        <v>187.13</v>
      </c>
      <c r="V51" s="88">
        <f t="shared" si="10"/>
        <v>157.35899999999998</v>
      </c>
      <c r="W51" s="88">
        <f t="shared" si="10"/>
        <v>303.49900000000002</v>
      </c>
      <c r="X51" s="88">
        <f t="shared" si="10"/>
        <v>160.73400000000001</v>
      </c>
      <c r="Y51" s="88">
        <f t="shared" si="10"/>
        <v>170.66899999999998</v>
      </c>
      <c r="Z51" s="89" t="str">
        <f t="shared" si="10"/>
        <v/>
      </c>
      <c r="AA51" s="105">
        <f>SUM(B51:Z51)</f>
        <v>4653.9260000000004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176.61599999999999</v>
      </c>
      <c r="C4" s="18">
        <v>167.35400000000001</v>
      </c>
      <c r="D4" s="18">
        <v>171.60499999999999</v>
      </c>
      <c r="E4" s="18">
        <v>127.52899999999998</v>
      </c>
      <c r="F4" s="18">
        <v>128.76699999999997</v>
      </c>
      <c r="G4" s="18">
        <v>147.99199999999999</v>
      </c>
      <c r="H4" s="18">
        <v>260.726</v>
      </c>
      <c r="I4" s="18">
        <v>222.20099999999999</v>
      </c>
      <c r="J4" s="18">
        <v>168.65800000000002</v>
      </c>
      <c r="K4" s="18">
        <v>214.99299999999999</v>
      </c>
      <c r="L4" s="18">
        <v>266.12400000000002</v>
      </c>
      <c r="M4" s="18">
        <v>183.92599999999999</v>
      </c>
      <c r="N4" s="18">
        <v>178.04300000000003</v>
      </c>
      <c r="O4" s="18">
        <v>181.875</v>
      </c>
      <c r="P4" s="18">
        <v>178.72399999999999</v>
      </c>
      <c r="Q4" s="18">
        <v>186.59900000000002</v>
      </c>
      <c r="R4" s="18">
        <v>181.09200000000004</v>
      </c>
      <c r="S4" s="18">
        <v>305.74199999999996</v>
      </c>
      <c r="T4" s="18">
        <v>225.959</v>
      </c>
      <c r="U4" s="18">
        <v>187.13600000000002</v>
      </c>
      <c r="V4" s="18">
        <v>157.35899999999998</v>
      </c>
      <c r="W4" s="18">
        <v>303.46000000000004</v>
      </c>
      <c r="X4" s="18">
        <v>160.73399999999998</v>
      </c>
      <c r="Y4" s="18">
        <v>170.62700000000001</v>
      </c>
      <c r="Z4" s="19"/>
      <c r="AA4" s="20">
        <f>SUM(B4:Z4)</f>
        <v>4653.8410000000003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203.6</v>
      </c>
      <c r="C7" s="28">
        <v>186.86</v>
      </c>
      <c r="D7" s="28">
        <v>132.51</v>
      </c>
      <c r="E7" s="28">
        <v>133.22</v>
      </c>
      <c r="F7" s="28">
        <v>132.43</v>
      </c>
      <c r="G7" s="28">
        <v>205.08</v>
      </c>
      <c r="H7" s="28">
        <v>263.02999999999997</v>
      </c>
      <c r="I7" s="28">
        <v>350</v>
      </c>
      <c r="J7" s="28">
        <v>354</v>
      </c>
      <c r="K7" s="28">
        <v>236</v>
      </c>
      <c r="L7" s="28">
        <v>213.64</v>
      </c>
      <c r="M7" s="28">
        <v>160.47</v>
      </c>
      <c r="N7" s="28">
        <v>136.91</v>
      </c>
      <c r="O7" s="28">
        <v>162.06</v>
      </c>
      <c r="P7" s="28">
        <v>170</v>
      </c>
      <c r="Q7" s="28">
        <v>203.6</v>
      </c>
      <c r="R7" s="28">
        <v>234</v>
      </c>
      <c r="S7" s="28">
        <v>284</v>
      </c>
      <c r="T7" s="28">
        <v>355</v>
      </c>
      <c r="U7" s="28">
        <v>439</v>
      </c>
      <c r="V7" s="28">
        <v>339.57</v>
      </c>
      <c r="W7" s="28">
        <v>241.18</v>
      </c>
      <c r="X7" s="28">
        <v>203.46</v>
      </c>
      <c r="Y7" s="28">
        <v>200</v>
      </c>
      <c r="Z7" s="29"/>
      <c r="AA7" s="30">
        <f>IF(SUM(B7:Z7)&lt;&gt;0,AVERAGEIF(B7:Z7,"&lt;&gt;"""),"")</f>
        <v>230.8175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16.701000000000001</v>
      </c>
      <c r="C12" s="52">
        <v>32.902000000000001</v>
      </c>
      <c r="D12" s="52">
        <v>51.523000000000003</v>
      </c>
      <c r="E12" s="52"/>
      <c r="F12" s="52"/>
      <c r="G12" s="52"/>
      <c r="H12" s="52">
        <v>87.528000000000006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6.827</v>
      </c>
      <c r="Y12" s="52"/>
      <c r="Z12" s="53"/>
      <c r="AA12" s="54">
        <f t="shared" si="0"/>
        <v>195.48099999999999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16.701000000000001</v>
      </c>
      <c r="C16" s="62">
        <f t="shared" ref="C16:Z16" si="1">IF(LEN(C$2)&gt;0,SUM(C10:C15),"")</f>
        <v>32.902000000000001</v>
      </c>
      <c r="D16" s="62">
        <f t="shared" si="1"/>
        <v>51.523000000000003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87.528000000000006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6.827</v>
      </c>
      <c r="Y16" s="62">
        <f t="shared" si="1"/>
        <v>0</v>
      </c>
      <c r="Z16" s="63" t="str">
        <f t="shared" si="1"/>
        <v/>
      </c>
      <c r="AA16" s="64">
        <f>SUM(AA10:AA15)</f>
        <v>195.48099999999999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81.046999999999997</v>
      </c>
      <c r="C20" s="77">
        <v>89.033000000000001</v>
      </c>
      <c r="D20" s="77">
        <v>74.63</v>
      </c>
      <c r="E20" s="77">
        <v>78.257999999999996</v>
      </c>
      <c r="F20" s="77">
        <v>88.225999999999999</v>
      </c>
      <c r="G20" s="77">
        <v>121.762</v>
      </c>
      <c r="H20" s="77">
        <v>135.55000000000001</v>
      </c>
      <c r="I20" s="77">
        <v>132.19900000000001</v>
      </c>
      <c r="J20" s="77">
        <v>136.232</v>
      </c>
      <c r="K20" s="77">
        <v>141.93200000000002</v>
      </c>
      <c r="L20" s="77">
        <v>162.565</v>
      </c>
      <c r="M20" s="77">
        <v>142.40300000000002</v>
      </c>
      <c r="N20" s="77">
        <v>142.43699999999998</v>
      </c>
      <c r="O20" s="77">
        <v>152.04599999999999</v>
      </c>
      <c r="P20" s="77">
        <v>140.62200000000001</v>
      </c>
      <c r="Q20" s="77">
        <v>132.215</v>
      </c>
      <c r="R20" s="77">
        <v>129.28700000000001</v>
      </c>
      <c r="S20" s="77">
        <v>107.91</v>
      </c>
      <c r="T20" s="77">
        <v>96.24</v>
      </c>
      <c r="U20" s="77">
        <v>85.703000000000003</v>
      </c>
      <c r="V20" s="77">
        <v>76.531000000000006</v>
      </c>
      <c r="W20" s="77">
        <v>80.664000000000001</v>
      </c>
      <c r="X20" s="77">
        <v>64.628999999999991</v>
      </c>
      <c r="Y20" s="77">
        <v>73.747</v>
      </c>
      <c r="Z20" s="78"/>
      <c r="AA20" s="79">
        <f t="shared" si="2"/>
        <v>2665.8679999999995</v>
      </c>
    </row>
    <row r="21" spans="1:27" ht="24.95" customHeight="1" x14ac:dyDescent="0.2">
      <c r="A21" s="75" t="s">
        <v>16</v>
      </c>
      <c r="B21" s="80">
        <v>56.468000000000004</v>
      </c>
      <c r="C21" s="81">
        <v>45.41899999999999</v>
      </c>
      <c r="D21" s="81">
        <v>45.451999999999991</v>
      </c>
      <c r="E21" s="81">
        <v>49.270999999999994</v>
      </c>
      <c r="F21" s="81">
        <v>40.541000000000004</v>
      </c>
      <c r="G21" s="81">
        <v>26.23</v>
      </c>
      <c r="H21" s="81">
        <v>37.647999999999989</v>
      </c>
      <c r="I21" s="81">
        <v>31.402000000000001</v>
      </c>
      <c r="J21" s="81">
        <v>32.426000000000002</v>
      </c>
      <c r="K21" s="81">
        <v>38.660999999999994</v>
      </c>
      <c r="L21" s="81">
        <v>43.859000000000002</v>
      </c>
      <c r="M21" s="81">
        <v>41.522999999999996</v>
      </c>
      <c r="N21" s="81">
        <v>35.605999999999995</v>
      </c>
      <c r="O21" s="81">
        <v>29.829000000000001</v>
      </c>
      <c r="P21" s="81">
        <v>38.102000000000004</v>
      </c>
      <c r="Q21" s="81">
        <v>41.783999999999999</v>
      </c>
      <c r="R21" s="81">
        <v>51.805</v>
      </c>
      <c r="S21" s="81">
        <v>38.632000000000005</v>
      </c>
      <c r="T21" s="81">
        <v>42.019000000000005</v>
      </c>
      <c r="U21" s="81">
        <v>45.232999999999997</v>
      </c>
      <c r="V21" s="81">
        <v>80.828000000000017</v>
      </c>
      <c r="W21" s="81">
        <v>83.795999999999992</v>
      </c>
      <c r="X21" s="81">
        <v>89.277999999999992</v>
      </c>
      <c r="Y21" s="81">
        <v>96.879999999999981</v>
      </c>
      <c r="Z21" s="78"/>
      <c r="AA21" s="79">
        <f t="shared" si="2"/>
        <v>1162.6919999999996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137.51499999999999</v>
      </c>
      <c r="C25" s="88">
        <f t="shared" si="3"/>
        <v>134.452</v>
      </c>
      <c r="D25" s="88">
        <f t="shared" si="3"/>
        <v>120.08199999999999</v>
      </c>
      <c r="E25" s="88">
        <f t="shared" si="3"/>
        <v>127.529</v>
      </c>
      <c r="F25" s="88">
        <f t="shared" si="3"/>
        <v>128.767</v>
      </c>
      <c r="G25" s="88">
        <f t="shared" si="3"/>
        <v>147.99199999999999</v>
      </c>
      <c r="H25" s="88">
        <f t="shared" si="3"/>
        <v>173.19800000000001</v>
      </c>
      <c r="I25" s="88">
        <f t="shared" si="3"/>
        <v>163.601</v>
      </c>
      <c r="J25" s="88">
        <f t="shared" si="3"/>
        <v>168.65800000000002</v>
      </c>
      <c r="K25" s="88">
        <f t="shared" si="3"/>
        <v>180.59300000000002</v>
      </c>
      <c r="L25" s="88">
        <f t="shared" si="3"/>
        <v>206.42400000000001</v>
      </c>
      <c r="M25" s="88">
        <f t="shared" si="3"/>
        <v>183.92600000000002</v>
      </c>
      <c r="N25" s="88">
        <f t="shared" si="3"/>
        <v>178.04299999999998</v>
      </c>
      <c r="O25" s="88">
        <f t="shared" si="3"/>
        <v>181.875</v>
      </c>
      <c r="P25" s="88">
        <f t="shared" si="3"/>
        <v>178.72400000000002</v>
      </c>
      <c r="Q25" s="88">
        <f t="shared" si="3"/>
        <v>173.999</v>
      </c>
      <c r="R25" s="88">
        <f t="shared" si="3"/>
        <v>181.09200000000001</v>
      </c>
      <c r="S25" s="88">
        <f t="shared" si="3"/>
        <v>146.542</v>
      </c>
      <c r="T25" s="88">
        <f t="shared" si="3"/>
        <v>138.25900000000001</v>
      </c>
      <c r="U25" s="88">
        <f t="shared" si="3"/>
        <v>130.93600000000001</v>
      </c>
      <c r="V25" s="88">
        <f t="shared" si="3"/>
        <v>157.35900000000004</v>
      </c>
      <c r="W25" s="88">
        <f t="shared" si="3"/>
        <v>164.45999999999998</v>
      </c>
      <c r="X25" s="88">
        <f t="shared" si="3"/>
        <v>153.90699999999998</v>
      </c>
      <c r="Y25" s="88">
        <f t="shared" si="3"/>
        <v>170.62699999999998</v>
      </c>
      <c r="Z25" s="89">
        <f t="shared" si="3"/>
        <v>0</v>
      </c>
      <c r="AA25" s="90">
        <f t="shared" si="3"/>
        <v>3828.559999999999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154.21600000000001</v>
      </c>
      <c r="C29" s="77">
        <v>167.35400000000001</v>
      </c>
      <c r="D29" s="77">
        <v>171.60499999999999</v>
      </c>
      <c r="E29" s="77">
        <v>127.529</v>
      </c>
      <c r="F29" s="77">
        <v>128.767</v>
      </c>
      <c r="G29" s="77">
        <v>147.99199999999999</v>
      </c>
      <c r="H29" s="77">
        <v>260.726</v>
      </c>
      <c r="I29" s="77">
        <v>163.601</v>
      </c>
      <c r="J29" s="77">
        <v>168.65799999999999</v>
      </c>
      <c r="K29" s="77">
        <v>180.59299999999999</v>
      </c>
      <c r="L29" s="77">
        <v>206.42400000000001</v>
      </c>
      <c r="M29" s="77">
        <v>183.92599999999999</v>
      </c>
      <c r="N29" s="77">
        <v>178.04300000000001</v>
      </c>
      <c r="O29" s="77">
        <v>181.875</v>
      </c>
      <c r="P29" s="77">
        <v>178.72399999999999</v>
      </c>
      <c r="Q29" s="77">
        <v>173.999</v>
      </c>
      <c r="R29" s="77">
        <v>181.09200000000001</v>
      </c>
      <c r="S29" s="77">
        <v>146.542</v>
      </c>
      <c r="T29" s="77">
        <v>138.25899999999999</v>
      </c>
      <c r="U29" s="77">
        <v>130.93600000000001</v>
      </c>
      <c r="V29" s="77">
        <v>157.35900000000001</v>
      </c>
      <c r="W29" s="77">
        <v>164.46</v>
      </c>
      <c r="X29" s="77">
        <v>160.73400000000001</v>
      </c>
      <c r="Y29" s="77">
        <v>170.62700000000001</v>
      </c>
      <c r="Z29" s="78"/>
      <c r="AA29" s="79">
        <f>SUM(B29:Z29)</f>
        <v>4024.0410000000002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154.21600000000001</v>
      </c>
      <c r="C31" s="62">
        <f t="shared" si="4"/>
        <v>167.35400000000001</v>
      </c>
      <c r="D31" s="62">
        <f t="shared" si="4"/>
        <v>171.60499999999999</v>
      </c>
      <c r="E31" s="62">
        <f t="shared" si="4"/>
        <v>127.529</v>
      </c>
      <c r="F31" s="62">
        <f t="shared" si="4"/>
        <v>128.767</v>
      </c>
      <c r="G31" s="62">
        <f t="shared" si="4"/>
        <v>147.99199999999999</v>
      </c>
      <c r="H31" s="62">
        <f t="shared" si="4"/>
        <v>260.726</v>
      </c>
      <c r="I31" s="62">
        <f t="shared" si="4"/>
        <v>163.601</v>
      </c>
      <c r="J31" s="62">
        <f t="shared" si="4"/>
        <v>168.65799999999999</v>
      </c>
      <c r="K31" s="62">
        <f t="shared" si="4"/>
        <v>180.59299999999999</v>
      </c>
      <c r="L31" s="62">
        <f t="shared" si="4"/>
        <v>206.42400000000001</v>
      </c>
      <c r="M31" s="62">
        <f t="shared" si="4"/>
        <v>183.92599999999999</v>
      </c>
      <c r="N31" s="62">
        <f t="shared" si="4"/>
        <v>178.04300000000001</v>
      </c>
      <c r="O31" s="62">
        <f t="shared" si="4"/>
        <v>181.875</v>
      </c>
      <c r="P31" s="62">
        <f t="shared" si="4"/>
        <v>178.72399999999999</v>
      </c>
      <c r="Q31" s="62">
        <f t="shared" si="4"/>
        <v>173.999</v>
      </c>
      <c r="R31" s="62">
        <f t="shared" si="4"/>
        <v>181.09200000000001</v>
      </c>
      <c r="S31" s="62">
        <f t="shared" si="4"/>
        <v>146.542</v>
      </c>
      <c r="T31" s="62">
        <f t="shared" si="4"/>
        <v>138.25899999999999</v>
      </c>
      <c r="U31" s="62">
        <f t="shared" si="4"/>
        <v>130.93600000000001</v>
      </c>
      <c r="V31" s="62">
        <f t="shared" si="4"/>
        <v>157.35900000000001</v>
      </c>
      <c r="W31" s="62">
        <f t="shared" si="4"/>
        <v>164.46</v>
      </c>
      <c r="X31" s="62">
        <f t="shared" si="4"/>
        <v>160.73400000000001</v>
      </c>
      <c r="Y31" s="62">
        <f t="shared" si="4"/>
        <v>170.62700000000001</v>
      </c>
      <c r="Z31" s="63">
        <f t="shared" si="4"/>
        <v>0</v>
      </c>
      <c r="AA31" s="64">
        <f t="shared" si="4"/>
        <v>4024.0410000000002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22.4</v>
      </c>
      <c r="C38" s="99"/>
      <c r="D38" s="99"/>
      <c r="E38" s="99"/>
      <c r="F38" s="99"/>
      <c r="G38" s="99"/>
      <c r="H38" s="99"/>
      <c r="I38" s="99">
        <v>58.6</v>
      </c>
      <c r="J38" s="99"/>
      <c r="K38" s="99">
        <v>34.4</v>
      </c>
      <c r="L38" s="99">
        <v>59.7</v>
      </c>
      <c r="M38" s="99"/>
      <c r="N38" s="99"/>
      <c r="O38" s="99"/>
      <c r="P38" s="99"/>
      <c r="Q38" s="99">
        <v>12.6</v>
      </c>
      <c r="R38" s="99"/>
      <c r="S38" s="99">
        <v>159.19999999999999</v>
      </c>
      <c r="T38" s="99">
        <v>87.7</v>
      </c>
      <c r="U38" s="99">
        <v>56.2</v>
      </c>
      <c r="V38" s="99"/>
      <c r="W38" s="99">
        <v>139</v>
      </c>
      <c r="X38" s="99"/>
      <c r="Y38" s="99"/>
      <c r="Z38" s="100"/>
      <c r="AA38" s="79">
        <f t="shared" si="5"/>
        <v>629.79999999999995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22.4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58.6</v>
      </c>
      <c r="J39" s="88">
        <f t="shared" si="6"/>
        <v>0</v>
      </c>
      <c r="K39" s="88">
        <f t="shared" si="6"/>
        <v>34.4</v>
      </c>
      <c r="L39" s="88">
        <f t="shared" si="6"/>
        <v>59.7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12.6</v>
      </c>
      <c r="R39" s="88">
        <f t="shared" si="6"/>
        <v>0</v>
      </c>
      <c r="S39" s="88">
        <f t="shared" si="6"/>
        <v>159.19999999999999</v>
      </c>
      <c r="T39" s="88">
        <f t="shared" si="6"/>
        <v>87.7</v>
      </c>
      <c r="U39" s="88">
        <f t="shared" si="6"/>
        <v>56.2</v>
      </c>
      <c r="V39" s="88">
        <f t="shared" si="6"/>
        <v>0</v>
      </c>
      <c r="W39" s="88">
        <f t="shared" si="6"/>
        <v>139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629.79999999999995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22.4</v>
      </c>
      <c r="C46" s="99"/>
      <c r="D46" s="99"/>
      <c r="E46" s="99"/>
      <c r="F46" s="99"/>
      <c r="G46" s="99"/>
      <c r="H46" s="99"/>
      <c r="I46" s="99">
        <v>58.6</v>
      </c>
      <c r="J46" s="99"/>
      <c r="K46" s="99">
        <v>34.4</v>
      </c>
      <c r="L46" s="99">
        <v>59.7</v>
      </c>
      <c r="M46" s="99"/>
      <c r="N46" s="99"/>
      <c r="O46" s="99"/>
      <c r="P46" s="99"/>
      <c r="Q46" s="99">
        <v>12.6</v>
      </c>
      <c r="R46" s="99"/>
      <c r="S46" s="99">
        <v>159.19999999999999</v>
      </c>
      <c r="T46" s="99">
        <v>87.7</v>
      </c>
      <c r="U46" s="99">
        <v>56.2</v>
      </c>
      <c r="V46" s="99"/>
      <c r="W46" s="99">
        <v>139</v>
      </c>
      <c r="X46" s="99"/>
      <c r="Y46" s="99"/>
      <c r="Z46" s="100"/>
      <c r="AA46" s="79">
        <f t="shared" si="7"/>
        <v>629.79999999999995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22.4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58.6</v>
      </c>
      <c r="J48" s="88">
        <f t="shared" si="8"/>
        <v>0</v>
      </c>
      <c r="K48" s="88">
        <f t="shared" si="8"/>
        <v>34.4</v>
      </c>
      <c r="L48" s="88">
        <f t="shared" si="8"/>
        <v>59.7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12.6</v>
      </c>
      <c r="R48" s="88">
        <f t="shared" si="8"/>
        <v>0</v>
      </c>
      <c r="S48" s="88">
        <f t="shared" si="8"/>
        <v>159.19999999999999</v>
      </c>
      <c r="T48" s="88">
        <f t="shared" si="8"/>
        <v>87.7</v>
      </c>
      <c r="U48" s="88">
        <f t="shared" si="8"/>
        <v>56.2</v>
      </c>
      <c r="V48" s="88">
        <f t="shared" si="8"/>
        <v>0</v>
      </c>
      <c r="W48" s="88">
        <f t="shared" si="8"/>
        <v>139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629.79999999999995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176.61599999999999</v>
      </c>
      <c r="C51" s="88">
        <f t="shared" si="10"/>
        <v>167.35399999999998</v>
      </c>
      <c r="D51" s="88">
        <f t="shared" si="10"/>
        <v>171.60499999999999</v>
      </c>
      <c r="E51" s="88">
        <f t="shared" si="10"/>
        <v>127.529</v>
      </c>
      <c r="F51" s="88">
        <f t="shared" si="10"/>
        <v>128.767</v>
      </c>
      <c r="G51" s="88">
        <f t="shared" si="10"/>
        <v>147.99199999999999</v>
      </c>
      <c r="H51" s="88">
        <f t="shared" si="10"/>
        <v>260.726</v>
      </c>
      <c r="I51" s="88">
        <f t="shared" si="10"/>
        <v>222.20099999999999</v>
      </c>
      <c r="J51" s="88">
        <f t="shared" si="10"/>
        <v>168.65800000000002</v>
      </c>
      <c r="K51" s="88">
        <f t="shared" si="10"/>
        <v>214.99300000000002</v>
      </c>
      <c r="L51" s="88">
        <f t="shared" si="10"/>
        <v>266.12400000000002</v>
      </c>
      <c r="M51" s="88">
        <f t="shared" si="10"/>
        <v>183.92600000000002</v>
      </c>
      <c r="N51" s="88">
        <f t="shared" si="10"/>
        <v>178.04299999999998</v>
      </c>
      <c r="O51" s="88">
        <f t="shared" si="10"/>
        <v>181.875</v>
      </c>
      <c r="P51" s="88">
        <f t="shared" si="10"/>
        <v>178.72400000000002</v>
      </c>
      <c r="Q51" s="88">
        <f t="shared" si="10"/>
        <v>186.59899999999999</v>
      </c>
      <c r="R51" s="88">
        <f t="shared" si="10"/>
        <v>181.09200000000001</v>
      </c>
      <c r="S51" s="88">
        <f t="shared" si="10"/>
        <v>305.74199999999996</v>
      </c>
      <c r="T51" s="88">
        <f t="shared" si="10"/>
        <v>225.959</v>
      </c>
      <c r="U51" s="88">
        <f t="shared" si="10"/>
        <v>187.13600000000002</v>
      </c>
      <c r="V51" s="88">
        <f t="shared" si="10"/>
        <v>157.35900000000004</v>
      </c>
      <c r="W51" s="88">
        <f t="shared" si="10"/>
        <v>303.45999999999998</v>
      </c>
      <c r="X51" s="88">
        <f t="shared" si="10"/>
        <v>160.73399999999998</v>
      </c>
      <c r="Y51" s="88">
        <f t="shared" si="10"/>
        <v>170.62699999999998</v>
      </c>
      <c r="Z51" s="89">
        <f t="shared" si="10"/>
        <v>0</v>
      </c>
      <c r="AA51" s="105">
        <f>SUM(B51:Z51)</f>
        <v>4653.8410000000003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22.4</v>
      </c>
      <c r="C4" s="18"/>
      <c r="D4" s="18"/>
      <c r="E4" s="18"/>
      <c r="F4" s="18"/>
      <c r="G4" s="18">
        <v>-11.8</v>
      </c>
      <c r="H4" s="18"/>
      <c r="I4" s="18">
        <v>58.6</v>
      </c>
      <c r="J4" s="18"/>
      <c r="K4" s="18">
        <v>34.4</v>
      </c>
      <c r="L4" s="18">
        <v>59.7</v>
      </c>
      <c r="M4" s="18"/>
      <c r="N4" s="18"/>
      <c r="O4" s="18"/>
      <c r="P4" s="18"/>
      <c r="Q4" s="18">
        <v>12.6</v>
      </c>
      <c r="R4" s="18"/>
      <c r="S4" s="18">
        <v>159.19999999999999</v>
      </c>
      <c r="T4" s="18">
        <v>87.7</v>
      </c>
      <c r="U4" s="18">
        <v>56.2</v>
      </c>
      <c r="V4" s="18"/>
      <c r="W4" s="18">
        <v>139</v>
      </c>
      <c r="X4" s="18"/>
      <c r="Y4" s="18">
        <v>-1.2</v>
      </c>
      <c r="Z4" s="19"/>
      <c r="AA4" s="112">
        <f>SUM(B4:Z4)</f>
        <v>616.79999999999995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203.6</v>
      </c>
      <c r="C7" s="118">
        <v>186.86</v>
      </c>
      <c r="D7" s="118">
        <v>132.51</v>
      </c>
      <c r="E7" s="118">
        <v>133.22</v>
      </c>
      <c r="F7" s="118">
        <v>132.43</v>
      </c>
      <c r="G7" s="118">
        <v>205.08</v>
      </c>
      <c r="H7" s="118">
        <v>263.02999999999997</v>
      </c>
      <c r="I7" s="118">
        <v>350</v>
      </c>
      <c r="J7" s="118">
        <v>354</v>
      </c>
      <c r="K7" s="118">
        <v>236</v>
      </c>
      <c r="L7" s="118">
        <v>213.64</v>
      </c>
      <c r="M7" s="118">
        <v>160.47</v>
      </c>
      <c r="N7" s="118">
        <v>136.91</v>
      </c>
      <c r="O7" s="118">
        <v>162.06</v>
      </c>
      <c r="P7" s="118">
        <v>170</v>
      </c>
      <c r="Q7" s="118">
        <v>203.6</v>
      </c>
      <c r="R7" s="118">
        <v>234</v>
      </c>
      <c r="S7" s="118">
        <v>284</v>
      </c>
      <c r="T7" s="118">
        <v>355</v>
      </c>
      <c r="U7" s="118">
        <v>439</v>
      </c>
      <c r="V7" s="118">
        <v>339.57</v>
      </c>
      <c r="W7" s="118">
        <v>241.18</v>
      </c>
      <c r="X7" s="118">
        <v>203.46</v>
      </c>
      <c r="Y7" s="118">
        <v>200</v>
      </c>
      <c r="Z7" s="119"/>
      <c r="AA7" s="120">
        <f>IF(SUM(B7:Z7)&lt;&gt;0,AVERAGEIF(B7:Z7,"&lt;&gt;"""),"")</f>
        <v>230.8175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11.8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1.2</v>
      </c>
      <c r="Z15" s="132"/>
      <c r="AA15" s="133">
        <f t="shared" si="0"/>
        <v>13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11.8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1.2</v>
      </c>
      <c r="Z16" s="137" t="str">
        <f t="shared" si="1"/>
        <v/>
      </c>
      <c r="AA16" s="90">
        <f t="shared" si="0"/>
        <v>13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22.4</v>
      </c>
      <c r="C23" s="134"/>
      <c r="D23" s="134"/>
      <c r="E23" s="134"/>
      <c r="F23" s="134"/>
      <c r="G23" s="134"/>
      <c r="H23" s="134"/>
      <c r="I23" s="134">
        <v>58.6</v>
      </c>
      <c r="J23" s="134"/>
      <c r="K23" s="134">
        <v>34.4</v>
      </c>
      <c r="L23" s="134">
        <v>59.7</v>
      </c>
      <c r="M23" s="134"/>
      <c r="N23" s="134"/>
      <c r="O23" s="134"/>
      <c r="P23" s="134"/>
      <c r="Q23" s="134">
        <v>12.6</v>
      </c>
      <c r="R23" s="134"/>
      <c r="S23" s="134">
        <v>159.19999999999999</v>
      </c>
      <c r="T23" s="134">
        <v>87.7</v>
      </c>
      <c r="U23" s="134">
        <v>56.2</v>
      </c>
      <c r="V23" s="134"/>
      <c r="W23" s="134">
        <v>139</v>
      </c>
      <c r="X23" s="134"/>
      <c r="Y23" s="134"/>
      <c r="Z23" s="132"/>
      <c r="AA23" s="133">
        <f t="shared" si="2"/>
        <v>629.79999999999995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22.4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58.6</v>
      </c>
      <c r="J24" s="136">
        <f t="shared" si="3"/>
        <v>0</v>
      </c>
      <c r="K24" s="136">
        <f t="shared" si="3"/>
        <v>34.4</v>
      </c>
      <c r="L24" s="136">
        <f t="shared" si="3"/>
        <v>59.7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12.6</v>
      </c>
      <c r="R24" s="136">
        <f t="shared" si="3"/>
        <v>0</v>
      </c>
      <c r="S24" s="136">
        <f t="shared" si="3"/>
        <v>159.19999999999999</v>
      </c>
      <c r="T24" s="136">
        <f t="shared" si="3"/>
        <v>87.7</v>
      </c>
      <c r="U24" s="136">
        <f t="shared" si="3"/>
        <v>56.2</v>
      </c>
      <c r="V24" s="136">
        <f t="shared" si="3"/>
        <v>0</v>
      </c>
      <c r="W24" s="136">
        <f t="shared" si="3"/>
        <v>139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629.79999999999995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2022-10-05T13:20:48Z</dcterms:created>
  <dcterms:modified xsi:type="dcterms:W3CDTF">2022-10-05T13:20:49Z</dcterms:modified>
</cp:coreProperties>
</file>