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<sst xmlns="http://schemas.openxmlformats.org/spreadsheetml/2006/main" count="117" uniqueCount="53">
  <si>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04/10/2022 16:23:47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</si>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</sst>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64.259</c:v>
                </c:pt>
                <c:pt idx="6">
                  <c:v>7</c:v>
                </c:pt>
                <c:pt idx="7">
                  <c:v>19.132999999999999</c:v>
                </c:pt>
                <c:pt idx="8">
                  <c:v>1</c:v>
                </c:pt>
                <c:pt idx="17">
                  <c:v>20.190999999999999</c:v>
                </c:pt>
                <c:pt idx="18">
                  <c:v>39</c:v>
                </c:pt>
                <c:pt idx="19">
                  <c:v>79.164999999999992</c:v>
                </c:pt>
                <c:pt idx="20">
                  <c:v>52.207000000000001</c:v>
                </c:pt>
                <c:pt idx="21">
                  <c:v>62.938000000000002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8.9</c:v>
                </c:pt>
                <c:pt idx="1">
                  <c:v>106.2</c:v>
                </c:pt>
                <c:pt idx="2">
                  <c:v>97.9</c:v>
                </c:pt>
                <c:pt idx="3">
                  <c:v>92.6</c:v>
                </c:pt>
                <c:pt idx="4">
                  <c:v>78.8</c:v>
                </c:pt>
                <c:pt idx="5">
                  <c:v>47.8</c:v>
                </c:pt>
                <c:pt idx="6">
                  <c:v>0</c:v>
                </c:pt>
                <c:pt idx="7">
                  <c:v>62</c:v>
                </c:pt>
                <c:pt idx="8">
                  <c:v>67.599999999999994</c:v>
                </c:pt>
                <c:pt idx="9">
                  <c:v>49.8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63.8</c:v>
                </c:pt>
                <c:pt idx="16">
                  <c:v>24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85.2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100.82499999999999</c:v>
                </c:pt>
                <c:pt idx="1">
                  <c:v>98.587999999999994</c:v>
                </c:pt>
                <c:pt idx="2">
                  <c:v>103.038</c:v>
                </c:pt>
                <c:pt idx="3">
                  <c:v>104.738</c:v>
                </c:pt>
                <c:pt idx="4">
                  <c:v>123.548</c:v>
                </c:pt>
                <c:pt idx="5">
                  <c:v>118.425</c:v>
                </c:pt>
                <c:pt idx="6">
                  <c:v>112.065</c:v>
                </c:pt>
                <c:pt idx="7">
                  <c:v>115.181</c:v>
                </c:pt>
                <c:pt idx="8">
                  <c:v>122.289</c:v>
                </c:pt>
                <c:pt idx="9">
                  <c:v>137.71700000000001</c:v>
                </c:pt>
                <c:pt idx="10">
                  <c:v>147.82399999999998</c:v>
                </c:pt>
                <c:pt idx="11">
                  <c:v>169.77499999999998</c:v>
                </c:pt>
                <c:pt idx="12">
                  <c:v>147.006</c:v>
                </c:pt>
                <c:pt idx="13">
                  <c:v>139.51100000000002</c:v>
                </c:pt>
                <c:pt idx="14">
                  <c:v>137.38300000000001</c:v>
                </c:pt>
                <c:pt idx="15">
                  <c:v>112.63900000000001</c:v>
                </c:pt>
                <c:pt idx="16">
                  <c:v>95.944000000000017</c:v>
                </c:pt>
                <c:pt idx="17">
                  <c:v>90.289000000000001</c:v>
                </c:pt>
                <c:pt idx="18">
                  <c:v>85.86099999999999</c:v>
                </c:pt>
                <c:pt idx="19">
                  <c:v>69.716999999999999</c:v>
                </c:pt>
                <c:pt idx="20">
                  <c:v>75.418999999999997</c:v>
                </c:pt>
                <c:pt idx="21">
                  <c:v>77.953000000000003</c:v>
                </c:pt>
                <c:pt idx="22">
                  <c:v>74.588999999999999</c:v>
                </c:pt>
                <c:pt idx="23">
                  <c:v>89.222000000000008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30</c:v>
                </c:pt>
                <c:pt idx="17">
                  <c:v>30</c:v>
                </c:pt>
                <c:pt idx="18">
                  <c:v>130</c:v>
                </c:pt>
                <c:pt idx="19">
                  <c:v>50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262360"/>
        <c:axId val="435805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187.67600000000002</c:v>
                </c:pt>
                <c:pt idx="1">
                  <c:v>214.83400000000003</c:v>
                </c:pt>
                <c:pt idx="2">
                  <c:v>210.94400000000002</c:v>
                </c:pt>
                <c:pt idx="3">
                  <c:v>207.31399999999996</c:v>
                </c:pt>
                <c:pt idx="4">
                  <c:v>213.81599999999997</c:v>
                </c:pt>
                <c:pt idx="5">
                  <c:v>177.77700000000002</c:v>
                </c:pt>
                <c:pt idx="6">
                  <c:v>133.38800000000001</c:v>
                </c:pt>
                <c:pt idx="7">
                  <c:v>208.28100000000001</c:v>
                </c:pt>
                <c:pt idx="8">
                  <c:v>203.904</c:v>
                </c:pt>
                <c:pt idx="9">
                  <c:v>200.88499999999999</c:v>
                </c:pt>
                <c:pt idx="10">
                  <c:v>161.542</c:v>
                </c:pt>
                <c:pt idx="11">
                  <c:v>187.512</c:v>
                </c:pt>
                <c:pt idx="12">
                  <c:v>166.41199999999998</c:v>
                </c:pt>
                <c:pt idx="13">
                  <c:v>158.11099999999999</c:v>
                </c:pt>
                <c:pt idx="14">
                  <c:v>161.37600000000003</c:v>
                </c:pt>
                <c:pt idx="15">
                  <c:v>186.46800000000002</c:v>
                </c:pt>
                <c:pt idx="16">
                  <c:v>160.65799999999999</c:v>
                </c:pt>
                <c:pt idx="17">
                  <c:v>152.63600000000002</c:v>
                </c:pt>
                <c:pt idx="18">
                  <c:v>265.34100000000001</c:v>
                </c:pt>
                <c:pt idx="19">
                  <c:v>209.11200000000002</c:v>
                </c:pt>
                <c:pt idx="20">
                  <c:v>137.626</c:v>
                </c:pt>
                <c:pt idx="21">
                  <c:v>169.09299999999999</c:v>
                </c:pt>
                <c:pt idx="22">
                  <c:v>170.21899999999999</c:v>
                </c:pt>
                <c:pt idx="23">
                  <c:v>107.797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262360"/>
        <c:axId val="435805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284</c:v>
                </c:pt>
                <c:pt idx="1">
                  <c:v>257.95999999999998</c:v>
                </c:pt>
                <c:pt idx="2">
                  <c:v>240.39</c:v>
                </c:pt>
                <c:pt idx="3">
                  <c:v>239.42</c:v>
                </c:pt>
                <c:pt idx="4">
                  <c:v>239.42</c:v>
                </c:pt>
                <c:pt idx="5">
                  <c:v>246.57</c:v>
                </c:pt>
                <c:pt idx="6">
                  <c:v>299.20999999999998</c:v>
                </c:pt>
                <c:pt idx="7">
                  <c:v>330</c:v>
                </c:pt>
                <c:pt idx="8">
                  <c:v>350.8</c:v>
                </c:pt>
                <c:pt idx="9">
                  <c:v>275</c:v>
                </c:pt>
                <c:pt idx="10">
                  <c:v>245.27</c:v>
                </c:pt>
                <c:pt idx="11">
                  <c:v>213.7</c:v>
                </c:pt>
                <c:pt idx="12">
                  <c:v>178.62</c:v>
                </c:pt>
                <c:pt idx="13">
                  <c:v>202.5</c:v>
                </c:pt>
                <c:pt idx="14">
                  <c:v>216.14</c:v>
                </c:pt>
                <c:pt idx="15">
                  <c:v>250</c:v>
                </c:pt>
                <c:pt idx="16">
                  <c:v>273.72000000000003</c:v>
                </c:pt>
                <c:pt idx="17">
                  <c:v>334.07</c:v>
                </c:pt>
                <c:pt idx="18">
                  <c:v>568.35</c:v>
                </c:pt>
                <c:pt idx="19">
                  <c:v>563</c:v>
                </c:pt>
                <c:pt idx="20">
                  <c:v>446.23</c:v>
                </c:pt>
                <c:pt idx="21">
                  <c:v>295.41000000000003</c:v>
                </c:pt>
                <c:pt idx="22">
                  <c:v>263.29000000000002</c:v>
                </c:pt>
                <c:pt idx="23">
                  <c:v>232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806632"/>
        <c:axId val="435806240"/>
      </c:lineChart>
      <c:catAx>
        <c:axId val="311262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05848"/>
        <c:crosses val="autoZero"/>
        <c:auto val="1"/>
        <c:lblAlgn val="ctr"/>
        <c:lblOffset val="100"/>
        <c:noMultiLvlLbl val="0"/>
      </c:catAx>
      <c:valAx>
        <c:axId val="435805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262360"/>
        <c:crosses val="autoZero"/>
        <c:crossBetween val="between"/>
      </c:valAx>
      <c:valAx>
        <c:axId val="435806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806632"/>
        <c:crosses val="max"/>
        <c:crossBetween val="between"/>
      </c:valAx>
      <c:catAx>
        <c:axId val="435806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80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187.702</v>
      </c>
      <c r="C4" s="18">
        <v>214.78800000000001</v>
      </c>
      <c r="D4" s="18">
        <v>210.93799999999999</v>
      </c>
      <c r="E4" s="18">
        <v>207.33800000000002</v>
      </c>
      <c r="F4" s="18">
        <v>213.80199999999999</v>
      </c>
      <c r="G4" s="18">
        <v>177.81299999999996</v>
      </c>
      <c r="H4" s="18">
        <v>133.38800000000001</v>
      </c>
      <c r="I4" s="18">
        <v>208.31399999999996</v>
      </c>
      <c r="J4" s="18">
        <v>203.923</v>
      </c>
      <c r="K4" s="18">
        <v>200.887</v>
      </c>
      <c r="L4" s="18">
        <v>161.542</v>
      </c>
      <c r="M4" s="18">
        <v>187.512</v>
      </c>
      <c r="N4" s="18">
        <v>166.41199999999998</v>
      </c>
      <c r="O4" s="18">
        <v>158.11100000000002</v>
      </c>
      <c r="P4" s="18">
        <v>161.376</v>
      </c>
      <c r="Q4" s="18">
        <v>186.43900000000002</v>
      </c>
      <c r="R4" s="18">
        <v>160.654</v>
      </c>
      <c r="S4" s="18">
        <v>152.636</v>
      </c>
      <c r="T4" s="18">
        <v>265.34099999999995</v>
      </c>
      <c r="U4" s="18">
        <v>209.11199999999999</v>
      </c>
      <c r="V4" s="18">
        <v>137.626</v>
      </c>
      <c r="W4" s="18">
        <v>169.13800000000001</v>
      </c>
      <c r="X4" s="18">
        <v>170.24900000000002</v>
      </c>
      <c r="Y4" s="18">
        <v>107.79700000000001</v>
      </c>
      <c r="Z4" s="19"/>
      <c r="AA4" s="20">
        <f>SUM(B4:Z4)</f>
        <v>4352.8379999999988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</v>
      </c>
      <c r="C7" s="28">
        <v>257.95999999999998</v>
      </c>
      <c r="D7" s="28">
        <v>240.39</v>
      </c>
      <c r="E7" s="28">
        <v>239.42</v>
      </c>
      <c r="F7" s="28">
        <v>239.42</v>
      </c>
      <c r="G7" s="28">
        <v>246.57</v>
      </c>
      <c r="H7" s="28">
        <v>299.20999999999998</v>
      </c>
      <c r="I7" s="28">
        <v>330</v>
      </c>
      <c r="J7" s="28">
        <v>350.8</v>
      </c>
      <c r="K7" s="28">
        <v>275</v>
      </c>
      <c r="L7" s="28">
        <v>245.27</v>
      </c>
      <c r="M7" s="28">
        <v>213.7</v>
      </c>
      <c r="N7" s="28">
        <v>178.62</v>
      </c>
      <c r="O7" s="28">
        <v>202.5</v>
      </c>
      <c r="P7" s="28">
        <v>216.14</v>
      </c>
      <c r="Q7" s="28">
        <v>250</v>
      </c>
      <c r="R7" s="28">
        <v>273.72000000000003</v>
      </c>
      <c r="S7" s="28">
        <v>334.07</v>
      </c>
      <c r="T7" s="28">
        <v>568.35</v>
      </c>
      <c r="U7" s="28">
        <v>563</v>
      </c>
      <c r="V7" s="28">
        <v>446.23</v>
      </c>
      <c r="W7" s="28">
        <v>295.41000000000003</v>
      </c>
      <c r="X7" s="28">
        <v>263.29000000000002</v>
      </c>
      <c r="Y7" s="28">
        <v>232</v>
      </c>
      <c r="Z7" s="29"/>
      <c r="AA7" s="30">
        <f>IF(SUM(B7:Z7)&lt;&gt;0,AVERAGEIF(B7:Z7,"&lt;&gt;"""),"")</f>
        <v>293.54458333333338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>
        <v>10</v>
      </c>
      <c r="D10" s="42">
        <v>10</v>
      </c>
      <c r="E10" s="42">
        <v>10</v>
      </c>
      <c r="F10" s="42">
        <v>10</v>
      </c>
      <c r="G10" s="42">
        <v>10</v>
      </c>
      <c r="H10" s="42">
        <v>10</v>
      </c>
      <c r="I10" s="42">
        <v>10</v>
      </c>
      <c r="J10" s="42">
        <v>10</v>
      </c>
      <c r="K10" s="42">
        <v>10</v>
      </c>
      <c r="L10" s="42">
        <v>10</v>
      </c>
      <c r="M10" s="42">
        <v>10</v>
      </c>
      <c r="N10" s="42"/>
      <c r="O10" s="42">
        <v>10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230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64.259</v>
      </c>
      <c r="C12" s="52"/>
      <c r="D12" s="52"/>
      <c r="E12" s="52"/>
      <c r="F12" s="52"/>
      <c r="G12" s="52"/>
      <c r="H12" s="52">
        <v>7</v>
      </c>
      <c r="I12" s="52">
        <v>19.132999999999999</v>
      </c>
      <c r="J12" s="52">
        <v>1</v>
      </c>
      <c r="K12" s="52"/>
      <c r="L12" s="52"/>
      <c r="M12" s="52"/>
      <c r="N12" s="52"/>
      <c r="O12" s="52"/>
      <c r="P12" s="52"/>
      <c r="Q12" s="52"/>
      <c r="R12" s="52"/>
      <c r="S12" s="52">
        <v>20.190999999999999</v>
      </c>
      <c r="T12" s="52">
        <v>39</v>
      </c>
      <c r="U12" s="52">
        <v>79.164999999999992</v>
      </c>
      <c r="V12" s="52">
        <v>52.207000000000001</v>
      </c>
      <c r="W12" s="52">
        <v>62.938000000000002</v>
      </c>
      <c r="X12" s="52"/>
      <c r="Y12" s="52"/>
      <c r="Z12" s="53"/>
      <c r="AA12" s="54">
        <f t="shared" si="0"/>
        <v>344.89299999999997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30</v>
      </c>
      <c r="S13" s="52">
        <v>30</v>
      </c>
      <c r="T13" s="52">
        <v>130</v>
      </c>
      <c r="U13" s="52">
        <v>50</v>
      </c>
      <c r="V13" s="52"/>
      <c r="W13" s="52">
        <v>15</v>
      </c>
      <c r="X13" s="52"/>
      <c r="Y13" s="52"/>
      <c r="Z13" s="53"/>
      <c r="AA13" s="54">
        <f t="shared" si="0"/>
        <v>255</v>
      </c>
    </row>
    <row r="14" spans="1:27" ht="24.95" customHeight="1" x14ac:dyDescent="0.2">
      <c r="A14" s="55" t="s">
        <v>10</v>
      </c>
      <c r="B14" s="56">
        <v>100.82499999999999</v>
      </c>
      <c r="C14" s="57">
        <v>98.587999999999994</v>
      </c>
      <c r="D14" s="57">
        <v>103.038</v>
      </c>
      <c r="E14" s="57">
        <v>104.738</v>
      </c>
      <c r="F14" s="57">
        <v>123.548</v>
      </c>
      <c r="G14" s="57">
        <v>118.425</v>
      </c>
      <c r="H14" s="57">
        <v>112.065</v>
      </c>
      <c r="I14" s="57">
        <v>115.181</v>
      </c>
      <c r="J14" s="57">
        <v>122.289</v>
      </c>
      <c r="K14" s="57">
        <v>137.71700000000001</v>
      </c>
      <c r="L14" s="57">
        <v>147.82399999999998</v>
      </c>
      <c r="M14" s="57">
        <v>169.77499999999998</v>
      </c>
      <c r="N14" s="57">
        <v>147.006</v>
      </c>
      <c r="O14" s="57">
        <v>139.51100000000002</v>
      </c>
      <c r="P14" s="57">
        <v>137.38300000000001</v>
      </c>
      <c r="Q14" s="57">
        <v>112.63900000000001</v>
      </c>
      <c r="R14" s="57">
        <v>95.944000000000017</v>
      </c>
      <c r="S14" s="57">
        <v>90.289000000000001</v>
      </c>
      <c r="T14" s="57">
        <v>85.86099999999999</v>
      </c>
      <c r="U14" s="57">
        <v>69.716999999999999</v>
      </c>
      <c r="V14" s="57">
        <v>75.418999999999997</v>
      </c>
      <c r="W14" s="57">
        <v>77.953000000000003</v>
      </c>
      <c r="X14" s="57">
        <v>74.588999999999999</v>
      </c>
      <c r="Y14" s="57">
        <v>89.222000000000008</v>
      </c>
      <c r="Z14" s="58"/>
      <c r="AA14" s="59">
        <f t="shared" si="0"/>
        <v>2649.5460000000003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175.084</v>
      </c>
      <c r="C16" s="62">
        <f t="shared" ref="C16:Z16" si="1">IF(LEN(C$2)&gt;0,SUM(C10:C15),"")</f>
        <v>108.58799999999999</v>
      </c>
      <c r="D16" s="62">
        <f t="shared" si="1"/>
        <v>113.038</v>
      </c>
      <c r="E16" s="62">
        <f t="shared" si="1"/>
        <v>114.738</v>
      </c>
      <c r="F16" s="62">
        <f t="shared" si="1"/>
        <v>133.548</v>
      </c>
      <c r="G16" s="62">
        <f t="shared" si="1"/>
        <v>128.42500000000001</v>
      </c>
      <c r="H16" s="62">
        <f t="shared" si="1"/>
        <v>129.065</v>
      </c>
      <c r="I16" s="62">
        <f t="shared" si="1"/>
        <v>144.31399999999999</v>
      </c>
      <c r="J16" s="62">
        <f t="shared" si="1"/>
        <v>133.28899999999999</v>
      </c>
      <c r="K16" s="62">
        <f t="shared" si="1"/>
        <v>147.71700000000001</v>
      </c>
      <c r="L16" s="62">
        <f t="shared" si="1"/>
        <v>157.82399999999998</v>
      </c>
      <c r="M16" s="62">
        <f t="shared" si="1"/>
        <v>179.77499999999998</v>
      </c>
      <c r="N16" s="62">
        <f t="shared" si="1"/>
        <v>147.006</v>
      </c>
      <c r="O16" s="62">
        <f t="shared" si="1"/>
        <v>149.51100000000002</v>
      </c>
      <c r="P16" s="62">
        <f t="shared" si="1"/>
        <v>147.38300000000001</v>
      </c>
      <c r="Q16" s="62">
        <f t="shared" si="1"/>
        <v>122.63900000000001</v>
      </c>
      <c r="R16" s="62">
        <f t="shared" si="1"/>
        <v>135.94400000000002</v>
      </c>
      <c r="S16" s="62">
        <f t="shared" si="1"/>
        <v>150.48000000000002</v>
      </c>
      <c r="T16" s="62">
        <f t="shared" si="1"/>
        <v>264.86099999999999</v>
      </c>
      <c r="U16" s="62">
        <f t="shared" si="1"/>
        <v>208.88200000000001</v>
      </c>
      <c r="V16" s="62">
        <f t="shared" si="1"/>
        <v>137.626</v>
      </c>
      <c r="W16" s="62">
        <f t="shared" si="1"/>
        <v>165.89100000000002</v>
      </c>
      <c r="X16" s="62">
        <f t="shared" si="1"/>
        <v>84.588999999999999</v>
      </c>
      <c r="Y16" s="62">
        <f t="shared" si="1"/>
        <v>99.222000000000008</v>
      </c>
      <c r="Z16" s="63" t="str">
        <f t="shared" si="1"/>
        <v/>
      </c>
      <c r="AA16" s="64">
        <f>SUM(AA10:AA15)</f>
        <v>3479.4390000000003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3.718</v>
      </c>
      <c r="C21" s="81"/>
      <c r="D21" s="81"/>
      <c r="E21" s="81"/>
      <c r="F21" s="81">
        <v>1.454</v>
      </c>
      <c r="G21" s="81">
        <v>1.5880000000000001</v>
      </c>
      <c r="H21" s="81">
        <v>4.3230000000000004</v>
      </c>
      <c r="I21" s="81">
        <v>2</v>
      </c>
      <c r="J21" s="81">
        <v>3.0339999999999998</v>
      </c>
      <c r="K21" s="81">
        <v>3.37</v>
      </c>
      <c r="L21" s="81">
        <v>3.718</v>
      </c>
      <c r="M21" s="81">
        <v>7.7370000000000001</v>
      </c>
      <c r="N21" s="81">
        <v>19.405999999999999</v>
      </c>
      <c r="O21" s="81">
        <v>8.6</v>
      </c>
      <c r="P21" s="81">
        <v>13.993</v>
      </c>
      <c r="Q21" s="81"/>
      <c r="R21" s="81">
        <v>0.71</v>
      </c>
      <c r="S21" s="81">
        <v>2.1559999999999997</v>
      </c>
      <c r="T21" s="81">
        <v>0.48</v>
      </c>
      <c r="U21" s="81">
        <v>0.23</v>
      </c>
      <c r="V21" s="81"/>
      <c r="W21" s="81">
        <v>3.2469999999999999</v>
      </c>
      <c r="X21" s="81">
        <v>0.46</v>
      </c>
      <c r="Y21" s="81">
        <v>8.5750000000000011</v>
      </c>
      <c r="Z21" s="78"/>
      <c r="AA21" s="79">
        <f t="shared" si="2"/>
        <v>88.799000000000007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3.718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1.454</v>
      </c>
      <c r="G25" s="88">
        <f t="shared" si="3"/>
        <v>1.5880000000000001</v>
      </c>
      <c r="H25" s="88">
        <f t="shared" si="3"/>
        <v>4.3230000000000004</v>
      </c>
      <c r="I25" s="88">
        <f t="shared" si="3"/>
        <v>2</v>
      </c>
      <c r="J25" s="88">
        <f t="shared" si="3"/>
        <v>3.0339999999999998</v>
      </c>
      <c r="K25" s="88">
        <f t="shared" si="3"/>
        <v>3.37</v>
      </c>
      <c r="L25" s="88">
        <f t="shared" si="3"/>
        <v>3.718</v>
      </c>
      <c r="M25" s="88">
        <f t="shared" si="3"/>
        <v>7.7370000000000001</v>
      </c>
      <c r="N25" s="88">
        <f t="shared" si="3"/>
        <v>19.405999999999999</v>
      </c>
      <c r="O25" s="88">
        <f t="shared" si="3"/>
        <v>8.6</v>
      </c>
      <c r="P25" s="88">
        <f t="shared" si="3"/>
        <v>13.993</v>
      </c>
      <c r="Q25" s="88">
        <f t="shared" si="3"/>
        <v>0</v>
      </c>
      <c r="R25" s="88">
        <f t="shared" si="3"/>
        <v>0.71</v>
      </c>
      <c r="S25" s="88">
        <f t="shared" si="3"/>
        <v>2.1559999999999997</v>
      </c>
      <c r="T25" s="88">
        <f t="shared" si="3"/>
        <v>0.48</v>
      </c>
      <c r="U25" s="88">
        <f t="shared" si="3"/>
        <v>0.23</v>
      </c>
      <c r="V25" s="88">
        <f t="shared" si="3"/>
        <v>0</v>
      </c>
      <c r="W25" s="88">
        <f t="shared" si="3"/>
        <v>3.2469999999999999</v>
      </c>
      <c r="X25" s="88">
        <f t="shared" si="3"/>
        <v>0.46</v>
      </c>
      <c r="Y25" s="88">
        <f t="shared" si="3"/>
        <v>8.5750000000000011</v>
      </c>
      <c r="Z25" s="89" t="str">
        <f t="shared" si="3"/>
        <v/>
      </c>
      <c r="AA25" s="90">
        <f>SUM(AA19:AA24)</f>
        <v>88.799000000000007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178.80199999999999</v>
      </c>
      <c r="C29" s="77">
        <v>108.58799999999999</v>
      </c>
      <c r="D29" s="77">
        <v>113.038</v>
      </c>
      <c r="E29" s="77">
        <v>114.738</v>
      </c>
      <c r="F29" s="77">
        <v>135.00200000000001</v>
      </c>
      <c r="G29" s="77">
        <v>130.01300000000001</v>
      </c>
      <c r="H29" s="77">
        <v>133.38800000000001</v>
      </c>
      <c r="I29" s="77">
        <v>146.31399999999999</v>
      </c>
      <c r="J29" s="77">
        <v>136.32300000000001</v>
      </c>
      <c r="K29" s="77">
        <v>151.08699999999999</v>
      </c>
      <c r="L29" s="77">
        <v>161.542</v>
      </c>
      <c r="M29" s="77">
        <v>187.512</v>
      </c>
      <c r="N29" s="77">
        <v>166.41200000000001</v>
      </c>
      <c r="O29" s="77">
        <v>158.11099999999999</v>
      </c>
      <c r="P29" s="77">
        <v>161.376</v>
      </c>
      <c r="Q29" s="77">
        <v>122.639</v>
      </c>
      <c r="R29" s="77">
        <v>136.654</v>
      </c>
      <c r="S29" s="77">
        <v>152.636</v>
      </c>
      <c r="T29" s="77">
        <v>265.34100000000001</v>
      </c>
      <c r="U29" s="77">
        <v>209.11199999999999</v>
      </c>
      <c r="V29" s="77">
        <v>137.626</v>
      </c>
      <c r="W29" s="77">
        <v>169.13800000000001</v>
      </c>
      <c r="X29" s="77">
        <v>85.049000000000007</v>
      </c>
      <c r="Y29" s="77">
        <v>107.797</v>
      </c>
      <c r="Z29" s="78"/>
      <c r="AA29" s="79">
        <f>SUM(B29:Z29)</f>
        <v>3568.2380000000003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178.80199999999999</v>
      </c>
      <c r="C31" s="62">
        <f t="shared" ref="C31:Z31" si="4">IF(LEN(C$2)&gt;0,SUM(C28:C30),"")</f>
        <v>108.58799999999999</v>
      </c>
      <c r="D31" s="62">
        <f t="shared" si="4"/>
        <v>113.038</v>
      </c>
      <c r="E31" s="62">
        <f t="shared" si="4"/>
        <v>114.738</v>
      </c>
      <c r="F31" s="62">
        <f t="shared" si="4"/>
        <v>135.00200000000001</v>
      </c>
      <c r="G31" s="62">
        <f t="shared" si="4"/>
        <v>130.01300000000001</v>
      </c>
      <c r="H31" s="62">
        <f t="shared" si="4"/>
        <v>133.38800000000001</v>
      </c>
      <c r="I31" s="62">
        <f t="shared" si="4"/>
        <v>146.31399999999999</v>
      </c>
      <c r="J31" s="62">
        <f t="shared" si="4"/>
        <v>136.32300000000001</v>
      </c>
      <c r="K31" s="62">
        <f t="shared" si="4"/>
        <v>151.08699999999999</v>
      </c>
      <c r="L31" s="62">
        <f t="shared" si="4"/>
        <v>161.542</v>
      </c>
      <c r="M31" s="62">
        <f t="shared" si="4"/>
        <v>187.512</v>
      </c>
      <c r="N31" s="62">
        <f t="shared" si="4"/>
        <v>166.41200000000001</v>
      </c>
      <c r="O31" s="62">
        <f t="shared" si="4"/>
        <v>158.11099999999999</v>
      </c>
      <c r="P31" s="62">
        <f t="shared" si="4"/>
        <v>161.376</v>
      </c>
      <c r="Q31" s="62">
        <f t="shared" si="4"/>
        <v>122.639</v>
      </c>
      <c r="R31" s="62">
        <f t="shared" si="4"/>
        <v>136.654</v>
      </c>
      <c r="S31" s="62">
        <f t="shared" si="4"/>
        <v>152.636</v>
      </c>
      <c r="T31" s="62">
        <f t="shared" si="4"/>
        <v>265.34100000000001</v>
      </c>
      <c r="U31" s="62">
        <f t="shared" si="4"/>
        <v>209.11199999999999</v>
      </c>
      <c r="V31" s="62">
        <f t="shared" si="4"/>
        <v>137.626</v>
      </c>
      <c r="W31" s="62">
        <f t="shared" si="4"/>
        <v>169.13800000000001</v>
      </c>
      <c r="X31" s="62">
        <f t="shared" si="4"/>
        <v>85.049000000000007</v>
      </c>
      <c r="Y31" s="62">
        <f t="shared" si="4"/>
        <v>107.797</v>
      </c>
      <c r="Z31" s="63" t="str">
        <f t="shared" si="4"/>
        <v/>
      </c>
      <c r="AA31" s="64">
        <f>SUM(AA28:AA30)</f>
        <v>3568.2380000000003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8.9</v>
      </c>
      <c r="C38" s="99">
        <v>106.2</v>
      </c>
      <c r="D38" s="99">
        <v>97.9</v>
      </c>
      <c r="E38" s="99">
        <v>92.6</v>
      </c>
      <c r="F38" s="99">
        <v>78.8</v>
      </c>
      <c r="G38" s="99">
        <v>47.8</v>
      </c>
      <c r="H38" s="99"/>
      <c r="I38" s="99">
        <v>62</v>
      </c>
      <c r="J38" s="99">
        <v>67.599999999999994</v>
      </c>
      <c r="K38" s="99">
        <v>49.8</v>
      </c>
      <c r="L38" s="99"/>
      <c r="M38" s="99"/>
      <c r="N38" s="99"/>
      <c r="O38" s="99"/>
      <c r="P38" s="99"/>
      <c r="Q38" s="99">
        <v>63.8</v>
      </c>
      <c r="R38" s="99">
        <v>24</v>
      </c>
      <c r="S38" s="99"/>
      <c r="T38" s="99"/>
      <c r="U38" s="99"/>
      <c r="V38" s="99"/>
      <c r="W38" s="99"/>
      <c r="X38" s="99">
        <v>85.2</v>
      </c>
      <c r="Y38" s="99"/>
      <c r="Z38" s="100"/>
      <c r="AA38" s="79">
        <f t="shared" si="5"/>
        <v>784.6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8.9</v>
      </c>
      <c r="C39" s="88">
        <f t="shared" si="6"/>
        <v>106.2</v>
      </c>
      <c r="D39" s="88">
        <f t="shared" si="6"/>
        <v>97.9</v>
      </c>
      <c r="E39" s="88">
        <f t="shared" si="6"/>
        <v>92.6</v>
      </c>
      <c r="F39" s="88">
        <f t="shared" si="6"/>
        <v>78.8</v>
      </c>
      <c r="G39" s="88">
        <f t="shared" si="6"/>
        <v>47.8</v>
      </c>
      <c r="H39" s="88">
        <f t="shared" si="6"/>
        <v>0</v>
      </c>
      <c r="I39" s="88">
        <f t="shared" si="6"/>
        <v>62</v>
      </c>
      <c r="J39" s="88">
        <f t="shared" si="6"/>
        <v>67.599999999999994</v>
      </c>
      <c r="K39" s="88">
        <f t="shared" si="6"/>
        <v>49.8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63.8</v>
      </c>
      <c r="R39" s="88">
        <f t="shared" si="6"/>
        <v>24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85.2</v>
      </c>
      <c r="Y39" s="88">
        <f t="shared" si="6"/>
        <v>0</v>
      </c>
      <c r="Z39" s="89" t="str">
        <f t="shared" si="6"/>
        <v/>
      </c>
      <c r="AA39" s="90">
        <f t="shared" si="5"/>
        <v>784.6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8.9</v>
      </c>
      <c r="C46" s="99">
        <v>106.2</v>
      </c>
      <c r="D46" s="99">
        <v>97.9</v>
      </c>
      <c r="E46" s="99">
        <v>92.6</v>
      </c>
      <c r="F46" s="99">
        <v>78.8</v>
      </c>
      <c r="G46" s="99">
        <v>47.8</v>
      </c>
      <c r="H46" s="99"/>
      <c r="I46" s="99">
        <v>62</v>
      </c>
      <c r="J46" s="99">
        <v>67.599999999999994</v>
      </c>
      <c r="K46" s="99">
        <v>49.8</v>
      </c>
      <c r="L46" s="99"/>
      <c r="M46" s="99"/>
      <c r="N46" s="99"/>
      <c r="O46" s="99"/>
      <c r="P46" s="99"/>
      <c r="Q46" s="99">
        <v>63.8</v>
      </c>
      <c r="R46" s="99">
        <v>24</v>
      </c>
      <c r="S46" s="99"/>
      <c r="T46" s="99"/>
      <c r="U46" s="99"/>
      <c r="V46" s="99"/>
      <c r="W46" s="99"/>
      <c r="X46" s="99">
        <v>85.2</v>
      </c>
      <c r="Y46" s="99"/>
      <c r="Z46" s="100"/>
      <c r="AA46" s="79">
        <f t="shared" si="7"/>
        <v>784.6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8.9</v>
      </c>
      <c r="C48" s="88">
        <f t="shared" ref="C48:Z48" si="8">IF(LEN(C$2)&gt;0,SUM(C42:C47),"")</f>
        <v>106.2</v>
      </c>
      <c r="D48" s="88">
        <f t="shared" si="8"/>
        <v>97.9</v>
      </c>
      <c r="E48" s="88">
        <f t="shared" si="8"/>
        <v>92.6</v>
      </c>
      <c r="F48" s="88">
        <f t="shared" si="8"/>
        <v>78.8</v>
      </c>
      <c r="G48" s="88">
        <f t="shared" si="8"/>
        <v>47.8</v>
      </c>
      <c r="H48" s="88">
        <f t="shared" si="8"/>
        <v>0</v>
      </c>
      <c r="I48" s="88">
        <f t="shared" si="8"/>
        <v>62</v>
      </c>
      <c r="J48" s="88">
        <f t="shared" si="8"/>
        <v>67.599999999999994</v>
      </c>
      <c r="K48" s="88">
        <f t="shared" si="8"/>
        <v>49.8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63.8</v>
      </c>
      <c r="R48" s="88">
        <f t="shared" si="8"/>
        <v>24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85.2</v>
      </c>
      <c r="Y48" s="88">
        <f t="shared" si="8"/>
        <v>0</v>
      </c>
      <c r="Z48" s="89" t="str">
        <f t="shared" si="8"/>
        <v/>
      </c>
      <c r="AA48" s="90">
        <f t="shared" si="7"/>
        <v>784.6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187.702</v>
      </c>
      <c r="C51" s="88">
        <f t="shared" si="10"/>
        <v>214.78800000000001</v>
      </c>
      <c r="D51" s="88">
        <f t="shared" si="10"/>
        <v>210.93799999999999</v>
      </c>
      <c r="E51" s="88">
        <f t="shared" si="10"/>
        <v>207.33799999999999</v>
      </c>
      <c r="F51" s="88">
        <f t="shared" si="10"/>
        <v>213.80200000000002</v>
      </c>
      <c r="G51" s="88">
        <f t="shared" si="10"/>
        <v>177.81299999999999</v>
      </c>
      <c r="H51" s="88">
        <f t="shared" si="10"/>
        <v>133.38800000000001</v>
      </c>
      <c r="I51" s="88">
        <f t="shared" si="10"/>
        <v>208.31399999999999</v>
      </c>
      <c r="J51" s="88">
        <f t="shared" si="10"/>
        <v>203.92299999999997</v>
      </c>
      <c r="K51" s="88">
        <f t="shared" si="10"/>
        <v>200.887</v>
      </c>
      <c r="L51" s="88">
        <f t="shared" si="10"/>
        <v>161.54199999999997</v>
      </c>
      <c r="M51" s="88">
        <f t="shared" si="10"/>
        <v>187.51199999999997</v>
      </c>
      <c r="N51" s="88">
        <f t="shared" si="10"/>
        <v>166.41200000000001</v>
      </c>
      <c r="O51" s="88">
        <f t="shared" si="10"/>
        <v>158.11100000000002</v>
      </c>
      <c r="P51" s="88">
        <f t="shared" si="10"/>
        <v>161.376</v>
      </c>
      <c r="Q51" s="88">
        <f t="shared" si="10"/>
        <v>186.43900000000002</v>
      </c>
      <c r="R51" s="88">
        <f t="shared" si="10"/>
        <v>160.65400000000002</v>
      </c>
      <c r="S51" s="88">
        <f t="shared" si="10"/>
        <v>152.63600000000002</v>
      </c>
      <c r="T51" s="88">
        <f t="shared" si="10"/>
        <v>265.34100000000001</v>
      </c>
      <c r="U51" s="88">
        <f t="shared" si="10"/>
        <v>209.11199999999999</v>
      </c>
      <c r="V51" s="88">
        <f t="shared" si="10"/>
        <v>137.626</v>
      </c>
      <c r="W51" s="88">
        <f t="shared" si="10"/>
        <v>169.13800000000003</v>
      </c>
      <c r="X51" s="88">
        <f t="shared" si="10"/>
        <v>170.249</v>
      </c>
      <c r="Y51" s="88">
        <f t="shared" si="10"/>
        <v>107.79700000000001</v>
      </c>
      <c r="Z51" s="89" t="str">
        <f t="shared" si="10"/>
        <v/>
      </c>
      <c r="AA51" s="105">
        <f>SUM(B51:Z51)</f>
        <v>4352.8379999999997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187.67600000000002</v>
      </c>
      <c r="C4" s="18">
        <v>214.83400000000003</v>
      </c>
      <c r="D4" s="18">
        <v>210.94400000000002</v>
      </c>
      <c r="E4" s="18">
        <v>207.31399999999996</v>
      </c>
      <c r="F4" s="18">
        <v>213.81599999999997</v>
      </c>
      <c r="G4" s="18">
        <v>177.77700000000002</v>
      </c>
      <c r="H4" s="18">
        <v>133.38800000000001</v>
      </c>
      <c r="I4" s="18">
        <v>208.28100000000001</v>
      </c>
      <c r="J4" s="18">
        <v>203.904</v>
      </c>
      <c r="K4" s="18">
        <v>200.88499999999999</v>
      </c>
      <c r="L4" s="18">
        <v>161.542</v>
      </c>
      <c r="M4" s="18">
        <v>187.512</v>
      </c>
      <c r="N4" s="18">
        <v>166.41199999999998</v>
      </c>
      <c r="O4" s="18">
        <v>158.11099999999999</v>
      </c>
      <c r="P4" s="18">
        <v>161.37600000000003</v>
      </c>
      <c r="Q4" s="18">
        <v>186.46800000000002</v>
      </c>
      <c r="R4" s="18">
        <v>160.65799999999999</v>
      </c>
      <c r="S4" s="18">
        <v>152.63600000000002</v>
      </c>
      <c r="T4" s="18">
        <v>265.34100000000001</v>
      </c>
      <c r="U4" s="18">
        <v>209.11200000000002</v>
      </c>
      <c r="V4" s="18">
        <v>137.626</v>
      </c>
      <c r="W4" s="18">
        <v>169.09299999999999</v>
      </c>
      <c r="X4" s="18">
        <v>170.21899999999999</v>
      </c>
      <c r="Y4" s="18">
        <v>107.797</v>
      </c>
      <c r="Z4" s="19"/>
      <c r="AA4" s="20">
        <f>SUM(B4:Z4)</f>
        <v>4352.7219999999988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284</v>
      </c>
      <c r="C7" s="28">
        <v>257.95999999999998</v>
      </c>
      <c r="D7" s="28">
        <v>240.39</v>
      </c>
      <c r="E7" s="28">
        <v>239.42</v>
      </c>
      <c r="F7" s="28">
        <v>239.42</v>
      </c>
      <c r="G7" s="28">
        <v>246.57</v>
      </c>
      <c r="H7" s="28">
        <v>299.20999999999998</v>
      </c>
      <c r="I7" s="28">
        <v>330</v>
      </c>
      <c r="J7" s="28">
        <v>350.8</v>
      </c>
      <c r="K7" s="28">
        <v>275</v>
      </c>
      <c r="L7" s="28">
        <v>245.27</v>
      </c>
      <c r="M7" s="28">
        <v>213.7</v>
      </c>
      <c r="N7" s="28">
        <v>178.62</v>
      </c>
      <c r="O7" s="28">
        <v>202.5</v>
      </c>
      <c r="P7" s="28">
        <v>216.14</v>
      </c>
      <c r="Q7" s="28">
        <v>250</v>
      </c>
      <c r="R7" s="28">
        <v>273.72000000000003</v>
      </c>
      <c r="S7" s="28">
        <v>334.07</v>
      </c>
      <c r="T7" s="28">
        <v>568.35</v>
      </c>
      <c r="U7" s="28">
        <v>563</v>
      </c>
      <c r="V7" s="28">
        <v>446.23</v>
      </c>
      <c r="W7" s="28">
        <v>295.41000000000003</v>
      </c>
      <c r="X7" s="28">
        <v>263.29000000000002</v>
      </c>
      <c r="Y7" s="28">
        <v>232</v>
      </c>
      <c r="Z7" s="29"/>
      <c r="AA7" s="30">
        <f>IF(SUM(B7:Z7)&lt;&gt;0,AVERAGEIF(B7:Z7,"&lt;&gt;"""),"")</f>
        <v>293.54458333333338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50</v>
      </c>
      <c r="N12" s="52">
        <v>50</v>
      </c>
      <c r="O12" s="52">
        <v>50</v>
      </c>
      <c r="P12" s="52">
        <v>48.752000000000002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198.75200000000001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106.066</v>
      </c>
      <c r="U13" s="52">
        <v>40.213999999999999</v>
      </c>
      <c r="V13" s="52"/>
      <c r="W13" s="52"/>
      <c r="X13" s="52"/>
      <c r="Y13" s="52"/>
      <c r="Z13" s="53"/>
      <c r="AA13" s="54">
        <f t="shared" si="0"/>
        <v>146.28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50</v>
      </c>
      <c r="N16" s="62">
        <f t="shared" si="1"/>
        <v>50</v>
      </c>
      <c r="O16" s="62">
        <f t="shared" si="1"/>
        <v>50</v>
      </c>
      <c r="P16" s="62">
        <f t="shared" si="1"/>
        <v>48.752000000000002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106.066</v>
      </c>
      <c r="U16" s="62">
        <f t="shared" si="1"/>
        <v>40.213999999999999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345.03200000000004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105.32300000000001</v>
      </c>
      <c r="C20" s="77">
        <v>121.812</v>
      </c>
      <c r="D20" s="77">
        <v>124.75399999999999</v>
      </c>
      <c r="E20" s="77">
        <v>116.896</v>
      </c>
      <c r="F20" s="77">
        <v>132.25399999999999</v>
      </c>
      <c r="G20" s="77">
        <v>121.48699999999999</v>
      </c>
      <c r="H20" s="77">
        <v>101.39100000000001</v>
      </c>
      <c r="I20" s="77">
        <v>127.15</v>
      </c>
      <c r="J20" s="77">
        <v>126.137</v>
      </c>
      <c r="K20" s="77">
        <v>118.904</v>
      </c>
      <c r="L20" s="77">
        <v>110.066</v>
      </c>
      <c r="M20" s="77">
        <v>100.146</v>
      </c>
      <c r="N20" s="77">
        <v>84.841000000000008</v>
      </c>
      <c r="O20" s="77">
        <v>84.045000000000002</v>
      </c>
      <c r="P20" s="77">
        <v>83.971000000000004</v>
      </c>
      <c r="Q20" s="77">
        <v>118.85599999999999</v>
      </c>
      <c r="R20" s="77">
        <v>89.53</v>
      </c>
      <c r="S20" s="77">
        <v>104.43700000000001</v>
      </c>
      <c r="T20" s="77">
        <v>117.43900000000001</v>
      </c>
      <c r="U20" s="77">
        <v>103.88300000000001</v>
      </c>
      <c r="V20" s="77">
        <v>83.176999999999992</v>
      </c>
      <c r="W20" s="77">
        <v>64.78</v>
      </c>
      <c r="X20" s="77">
        <v>106.358</v>
      </c>
      <c r="Y20" s="77">
        <v>82.061999999999998</v>
      </c>
      <c r="Z20" s="78"/>
      <c r="AA20" s="79">
        <f t="shared" si="2"/>
        <v>2529.6990000000001</v>
      </c>
    </row>
    <row r="21" spans="1:27" ht="24.95" customHeight="1" x14ac:dyDescent="0.2">
      <c r="A21" s="75" t="s">
        <v>16</v>
      </c>
      <c r="B21" s="80">
        <v>82.353000000000009</v>
      </c>
      <c r="C21" s="81">
        <v>93.021999999999991</v>
      </c>
      <c r="D21" s="81">
        <v>86.190000000000012</v>
      </c>
      <c r="E21" s="81">
        <v>90.418000000000006</v>
      </c>
      <c r="F21" s="81">
        <v>81.561999999999998</v>
      </c>
      <c r="G21" s="81">
        <v>56.29</v>
      </c>
      <c r="H21" s="81">
        <v>31.997</v>
      </c>
      <c r="I21" s="81">
        <v>81.131</v>
      </c>
      <c r="J21" s="81">
        <v>77.766999999999996</v>
      </c>
      <c r="K21" s="81">
        <v>81.981000000000009</v>
      </c>
      <c r="L21" s="81">
        <v>51.476000000000006</v>
      </c>
      <c r="M21" s="81">
        <v>37.366</v>
      </c>
      <c r="N21" s="81">
        <v>31.571000000000002</v>
      </c>
      <c r="O21" s="81">
        <v>24.065999999999999</v>
      </c>
      <c r="P21" s="81">
        <v>28.653000000000002</v>
      </c>
      <c r="Q21" s="81">
        <v>67.611999999999995</v>
      </c>
      <c r="R21" s="81">
        <v>71.128</v>
      </c>
      <c r="S21" s="81">
        <v>48.199000000000005</v>
      </c>
      <c r="T21" s="81">
        <v>41.835999999999999</v>
      </c>
      <c r="U21" s="81">
        <v>65.015000000000001</v>
      </c>
      <c r="V21" s="81">
        <v>54.448999999999998</v>
      </c>
      <c r="W21" s="81">
        <v>30.513000000000002</v>
      </c>
      <c r="X21" s="81">
        <v>63.861000000000004</v>
      </c>
      <c r="Y21" s="81">
        <v>25.734999999999999</v>
      </c>
      <c r="Z21" s="78"/>
      <c r="AA21" s="79">
        <f t="shared" si="2"/>
        <v>1404.1910000000003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187.67600000000002</v>
      </c>
      <c r="C25" s="88">
        <f t="shared" si="3"/>
        <v>214.834</v>
      </c>
      <c r="D25" s="88">
        <f t="shared" si="3"/>
        <v>210.94400000000002</v>
      </c>
      <c r="E25" s="88">
        <f t="shared" si="3"/>
        <v>207.31400000000002</v>
      </c>
      <c r="F25" s="88">
        <f t="shared" si="3"/>
        <v>213.81599999999997</v>
      </c>
      <c r="G25" s="88">
        <f t="shared" si="3"/>
        <v>177.77699999999999</v>
      </c>
      <c r="H25" s="88">
        <f t="shared" si="3"/>
        <v>133.38800000000001</v>
      </c>
      <c r="I25" s="88">
        <f t="shared" si="3"/>
        <v>208.28100000000001</v>
      </c>
      <c r="J25" s="88">
        <f t="shared" si="3"/>
        <v>203.904</v>
      </c>
      <c r="K25" s="88">
        <f t="shared" si="3"/>
        <v>200.88499999999999</v>
      </c>
      <c r="L25" s="88">
        <f t="shared" si="3"/>
        <v>161.542</v>
      </c>
      <c r="M25" s="88">
        <f t="shared" si="3"/>
        <v>137.512</v>
      </c>
      <c r="N25" s="88">
        <f t="shared" si="3"/>
        <v>116.41200000000001</v>
      </c>
      <c r="O25" s="88">
        <f t="shared" si="3"/>
        <v>108.111</v>
      </c>
      <c r="P25" s="88">
        <f t="shared" si="3"/>
        <v>112.62400000000001</v>
      </c>
      <c r="Q25" s="88">
        <f t="shared" si="3"/>
        <v>186.46799999999999</v>
      </c>
      <c r="R25" s="88">
        <f t="shared" si="3"/>
        <v>160.65800000000002</v>
      </c>
      <c r="S25" s="88">
        <f t="shared" si="3"/>
        <v>152.63600000000002</v>
      </c>
      <c r="T25" s="88">
        <f t="shared" si="3"/>
        <v>159.27500000000001</v>
      </c>
      <c r="U25" s="88">
        <f t="shared" si="3"/>
        <v>168.89800000000002</v>
      </c>
      <c r="V25" s="88">
        <f t="shared" si="3"/>
        <v>137.62599999999998</v>
      </c>
      <c r="W25" s="88">
        <f t="shared" si="3"/>
        <v>95.293000000000006</v>
      </c>
      <c r="X25" s="88">
        <f t="shared" si="3"/>
        <v>170.21899999999999</v>
      </c>
      <c r="Y25" s="88">
        <f t="shared" si="3"/>
        <v>107.797</v>
      </c>
      <c r="Z25" s="89">
        <f t="shared" si="3"/>
        <v>0</v>
      </c>
      <c r="AA25" s="90">
        <f t="shared" si="3"/>
        <v>3933.8900000000003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187.67599999999999</v>
      </c>
      <c r="C29" s="77">
        <v>214.834</v>
      </c>
      <c r="D29" s="77">
        <v>210.94399999999999</v>
      </c>
      <c r="E29" s="77">
        <v>207.31399999999999</v>
      </c>
      <c r="F29" s="77">
        <v>213.816</v>
      </c>
      <c r="G29" s="77">
        <v>177.77699999999999</v>
      </c>
      <c r="H29" s="77">
        <v>133.38800000000001</v>
      </c>
      <c r="I29" s="77">
        <v>208.28100000000001</v>
      </c>
      <c r="J29" s="77">
        <v>203.904</v>
      </c>
      <c r="K29" s="77">
        <v>200.88499999999999</v>
      </c>
      <c r="L29" s="77">
        <v>161.542</v>
      </c>
      <c r="M29" s="77">
        <v>187.512</v>
      </c>
      <c r="N29" s="77">
        <v>166.41200000000001</v>
      </c>
      <c r="O29" s="77">
        <v>158.11099999999999</v>
      </c>
      <c r="P29" s="77">
        <v>161.376</v>
      </c>
      <c r="Q29" s="77">
        <v>186.46799999999999</v>
      </c>
      <c r="R29" s="77">
        <v>160.65799999999999</v>
      </c>
      <c r="S29" s="77">
        <v>152.636</v>
      </c>
      <c r="T29" s="77">
        <v>265.34100000000001</v>
      </c>
      <c r="U29" s="77">
        <v>209.11199999999999</v>
      </c>
      <c r="V29" s="77">
        <v>137.626</v>
      </c>
      <c r="W29" s="77">
        <v>95.293000000000006</v>
      </c>
      <c r="X29" s="77">
        <v>170.21899999999999</v>
      </c>
      <c r="Y29" s="77">
        <v>107.797</v>
      </c>
      <c r="Z29" s="78"/>
      <c r="AA29" s="79">
        <f>SUM(B29:Z29)</f>
        <v>4278.9219999999996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187.67599999999999</v>
      </c>
      <c r="C31" s="62">
        <f t="shared" si="4"/>
        <v>214.834</v>
      </c>
      <c r="D31" s="62">
        <f t="shared" si="4"/>
        <v>210.94399999999999</v>
      </c>
      <c r="E31" s="62">
        <f t="shared" si="4"/>
        <v>207.31399999999999</v>
      </c>
      <c r="F31" s="62">
        <f t="shared" si="4"/>
        <v>213.816</v>
      </c>
      <c r="G31" s="62">
        <f t="shared" si="4"/>
        <v>177.77699999999999</v>
      </c>
      <c r="H31" s="62">
        <f t="shared" si="4"/>
        <v>133.38800000000001</v>
      </c>
      <c r="I31" s="62">
        <f t="shared" si="4"/>
        <v>208.28100000000001</v>
      </c>
      <c r="J31" s="62">
        <f t="shared" si="4"/>
        <v>203.904</v>
      </c>
      <c r="K31" s="62">
        <f t="shared" si="4"/>
        <v>200.88499999999999</v>
      </c>
      <c r="L31" s="62">
        <f t="shared" si="4"/>
        <v>161.542</v>
      </c>
      <c r="M31" s="62">
        <f t="shared" si="4"/>
        <v>187.512</v>
      </c>
      <c r="N31" s="62">
        <f t="shared" si="4"/>
        <v>166.41200000000001</v>
      </c>
      <c r="O31" s="62">
        <f t="shared" si="4"/>
        <v>158.11099999999999</v>
      </c>
      <c r="P31" s="62">
        <f t="shared" si="4"/>
        <v>161.376</v>
      </c>
      <c r="Q31" s="62">
        <f t="shared" si="4"/>
        <v>186.46799999999999</v>
      </c>
      <c r="R31" s="62">
        <f t="shared" si="4"/>
        <v>160.65799999999999</v>
      </c>
      <c r="S31" s="62">
        <f t="shared" si="4"/>
        <v>152.636</v>
      </c>
      <c r="T31" s="62">
        <f t="shared" si="4"/>
        <v>265.34100000000001</v>
      </c>
      <c r="U31" s="62">
        <f t="shared" si="4"/>
        <v>209.11199999999999</v>
      </c>
      <c r="V31" s="62">
        <f t="shared" si="4"/>
        <v>137.626</v>
      </c>
      <c r="W31" s="62">
        <f t="shared" si="4"/>
        <v>95.293000000000006</v>
      </c>
      <c r="X31" s="62">
        <f t="shared" si="4"/>
        <v>170.21899999999999</v>
      </c>
      <c r="Y31" s="62">
        <f t="shared" si="4"/>
        <v>107.797</v>
      </c>
      <c r="Z31" s="63">
        <f t="shared" si="4"/>
        <v>0</v>
      </c>
      <c r="AA31" s="64">
        <f t="shared" si="4"/>
        <v>4278.9219999999996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73.8</v>
      </c>
      <c r="X38" s="99"/>
      <c r="Y38" s="99"/>
      <c r="Z38" s="100"/>
      <c r="AA38" s="79">
        <f t="shared" si="5"/>
        <v>73.8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73.8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73.8</v>
      </c>
      <c r="X46" s="99"/>
      <c r="Y46" s="99"/>
      <c r="Z46" s="100"/>
      <c r="AA46" s="79">
        <f t="shared" si="7"/>
        <v>73.8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73.8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187.67600000000002</v>
      </c>
      <c r="C51" s="88">
        <f t="shared" si="10"/>
        <v>214.834</v>
      </c>
      <c r="D51" s="88">
        <f t="shared" si="10"/>
        <v>210.94400000000002</v>
      </c>
      <c r="E51" s="88">
        <f t="shared" si="10"/>
        <v>207.31400000000002</v>
      </c>
      <c r="F51" s="88">
        <f t="shared" si="10"/>
        <v>213.81599999999997</v>
      </c>
      <c r="G51" s="88">
        <f t="shared" si="10"/>
        <v>177.77699999999999</v>
      </c>
      <c r="H51" s="88">
        <f t="shared" si="10"/>
        <v>133.38800000000001</v>
      </c>
      <c r="I51" s="88">
        <f t="shared" si="10"/>
        <v>208.28100000000001</v>
      </c>
      <c r="J51" s="88">
        <f t="shared" si="10"/>
        <v>203.904</v>
      </c>
      <c r="K51" s="88">
        <f t="shared" si="10"/>
        <v>200.88499999999999</v>
      </c>
      <c r="L51" s="88">
        <f t="shared" si="10"/>
        <v>161.542</v>
      </c>
      <c r="M51" s="88">
        <f t="shared" si="10"/>
        <v>187.512</v>
      </c>
      <c r="N51" s="88">
        <f t="shared" si="10"/>
        <v>166.41200000000001</v>
      </c>
      <c r="O51" s="88">
        <f t="shared" si="10"/>
        <v>158.11099999999999</v>
      </c>
      <c r="P51" s="88">
        <f t="shared" si="10"/>
        <v>161.376</v>
      </c>
      <c r="Q51" s="88">
        <f t="shared" si="10"/>
        <v>186.46799999999999</v>
      </c>
      <c r="R51" s="88">
        <f t="shared" si="10"/>
        <v>160.65800000000002</v>
      </c>
      <c r="S51" s="88">
        <f t="shared" si="10"/>
        <v>152.63600000000002</v>
      </c>
      <c r="T51" s="88">
        <f t="shared" si="10"/>
        <v>265.34100000000001</v>
      </c>
      <c r="U51" s="88">
        <f t="shared" si="10"/>
        <v>209.11200000000002</v>
      </c>
      <c r="V51" s="88">
        <f t="shared" si="10"/>
        <v>137.62599999999998</v>
      </c>
      <c r="W51" s="88">
        <f t="shared" si="10"/>
        <v>169.09300000000002</v>
      </c>
      <c r="X51" s="88">
        <f t="shared" si="10"/>
        <v>170.21899999999999</v>
      </c>
      <c r="Y51" s="88">
        <f t="shared" si="10"/>
        <v>107.797</v>
      </c>
      <c r="Z51" s="89">
        <f t="shared" si="10"/>
        <v>0</v>
      </c>
      <c r="AA51" s="105">
        <f>SUM(B51:Z51)</f>
        <v>4352.7219999999988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-8.9</v>
      </c>
      <c r="C4" s="18">
        <v>-106.2</v>
      </c>
      <c r="D4" s="18">
        <v>-97.9</v>
      </c>
      <c r="E4" s="18">
        <v>-92.6</v>
      </c>
      <c r="F4" s="18">
        <v>-78.8</v>
      </c>
      <c r="G4" s="18">
        <v>-47.8</v>
      </c>
      <c r="H4" s="18"/>
      <c r="I4" s="18">
        <v>-62</v>
      </c>
      <c r="J4" s="18">
        <v>-67.599999999999994</v>
      </c>
      <c r="K4" s="18">
        <v>-49.8</v>
      </c>
      <c r="L4" s="18"/>
      <c r="M4" s="18"/>
      <c r="N4" s="18"/>
      <c r="O4" s="18"/>
      <c r="P4" s="18"/>
      <c r="Q4" s="18">
        <v>-63.8</v>
      </c>
      <c r="R4" s="18">
        <v>-24</v>
      </c>
      <c r="S4" s="18"/>
      <c r="T4" s="18"/>
      <c r="U4" s="18"/>
      <c r="V4" s="18"/>
      <c r="W4" s="18">
        <v>73.8</v>
      </c>
      <c r="X4" s="18">
        <v>-85.2</v>
      </c>
      <c r="Y4" s="18"/>
      <c r="Z4" s="19"/>
      <c r="AA4" s="112">
        <f>SUM(B4:Z4)</f>
        <v>-710.80000000000007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284</v>
      </c>
      <c r="C7" s="118">
        <v>257.95999999999998</v>
      </c>
      <c r="D7" s="118">
        <v>240.39</v>
      </c>
      <c r="E7" s="118">
        <v>239.42</v>
      </c>
      <c r="F7" s="118">
        <v>239.42</v>
      </c>
      <c r="G7" s="118">
        <v>246.57</v>
      </c>
      <c r="H7" s="118">
        <v>299.20999999999998</v>
      </c>
      <c r="I7" s="118">
        <v>330</v>
      </c>
      <c r="J7" s="118">
        <v>350.8</v>
      </c>
      <c r="K7" s="118">
        <v>275</v>
      </c>
      <c r="L7" s="118">
        <v>245.27</v>
      </c>
      <c r="M7" s="118">
        <v>213.7</v>
      </c>
      <c r="N7" s="118">
        <v>178.62</v>
      </c>
      <c r="O7" s="118">
        <v>202.5</v>
      </c>
      <c r="P7" s="118">
        <v>216.14</v>
      </c>
      <c r="Q7" s="118">
        <v>250</v>
      </c>
      <c r="R7" s="118">
        <v>273.72000000000003</v>
      </c>
      <c r="S7" s="118">
        <v>334.07</v>
      </c>
      <c r="T7" s="118">
        <v>568.35</v>
      </c>
      <c r="U7" s="118">
        <v>563</v>
      </c>
      <c r="V7" s="118">
        <v>446.23</v>
      </c>
      <c r="W7" s="118">
        <v>295.41000000000003</v>
      </c>
      <c r="X7" s="118">
        <v>263.29000000000002</v>
      </c>
      <c r="Y7" s="118">
        <v>232</v>
      </c>
      <c r="Z7" s="119"/>
      <c r="AA7" s="120">
        <f>IF(SUM(B7:Z7)&lt;&gt;0,AVERAGEIF(B7:Z7,"&lt;&gt;"""),"")</f>
        <v>293.54458333333338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8.9</v>
      </c>
      <c r="C15" s="134">
        <v>106.2</v>
      </c>
      <c r="D15" s="134">
        <v>97.9</v>
      </c>
      <c r="E15" s="134">
        <v>92.6</v>
      </c>
      <c r="F15" s="134">
        <v>78.8</v>
      </c>
      <c r="G15" s="134">
        <v>47.8</v>
      </c>
      <c r="H15" s="134"/>
      <c r="I15" s="134">
        <v>62</v>
      </c>
      <c r="J15" s="134">
        <v>67.599999999999994</v>
      </c>
      <c r="K15" s="134">
        <v>49.8</v>
      </c>
      <c r="L15" s="134"/>
      <c r="M15" s="134"/>
      <c r="N15" s="134"/>
      <c r="O15" s="134"/>
      <c r="P15" s="134"/>
      <c r="Q15" s="134">
        <v>63.8</v>
      </c>
      <c r="R15" s="134">
        <v>24</v>
      </c>
      <c r="S15" s="134"/>
      <c r="T15" s="134"/>
      <c r="U15" s="134"/>
      <c r="V15" s="134"/>
      <c r="W15" s="134"/>
      <c r="X15" s="134">
        <v>85.2</v>
      </c>
      <c r="Y15" s="134"/>
      <c r="Z15" s="132"/>
      <c r="AA15" s="133">
        <f t="shared" si="0"/>
        <v>784.6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8.9</v>
      </c>
      <c r="C16" s="136">
        <f t="shared" si="1"/>
        <v>106.2</v>
      </c>
      <c r="D16" s="136">
        <f t="shared" si="1"/>
        <v>97.9</v>
      </c>
      <c r="E16" s="136">
        <f t="shared" si="1"/>
        <v>92.6</v>
      </c>
      <c r="F16" s="136">
        <f t="shared" si="1"/>
        <v>78.8</v>
      </c>
      <c r="G16" s="136">
        <f t="shared" si="1"/>
        <v>47.8</v>
      </c>
      <c r="H16" s="136">
        <f t="shared" si="1"/>
        <v>0</v>
      </c>
      <c r="I16" s="136">
        <f t="shared" si="1"/>
        <v>62</v>
      </c>
      <c r="J16" s="136">
        <f t="shared" si="1"/>
        <v>67.599999999999994</v>
      </c>
      <c r="K16" s="136">
        <f t="shared" si="1"/>
        <v>49.8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63.8</v>
      </c>
      <c r="R16" s="136">
        <f t="shared" si="1"/>
        <v>24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85.2</v>
      </c>
      <c r="Y16" s="136">
        <f t="shared" si="1"/>
        <v>0</v>
      </c>
      <c r="Z16" s="137" t="str">
        <f t="shared" si="1"/>
        <v/>
      </c>
      <c r="AA16" s="90">
        <f t="shared" si="0"/>
        <v>784.6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73.8</v>
      </c>
      <c r="X23" s="134"/>
      <c r="Y23" s="134"/>
      <c r="Z23" s="132"/>
      <c r="AA23" s="133">
        <f t="shared" si="2"/>
        <v>73.8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73.8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2022-10-04T13:23:47Z</dcterms:created>
  <dcterms:modified xsi:type="dcterms:W3CDTF">2022-10-04T13:23:48Z</dcterms:modified>
</cp:coreProperties>
</file>