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<sst xmlns="http://schemas.openxmlformats.org/spreadsheetml/2006/main" count="117" uniqueCount="53">
  <si>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03/10/2022 16:18:56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</si>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</sst>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</c:v>
                </c:pt>
                <c:pt idx="6">
                  <c:v>95.170999999999992</c:v>
                </c:pt>
                <c:pt idx="7">
                  <c:v>10.179</c:v>
                </c:pt>
                <c:pt idx="8">
                  <c:v>9.4489999999999998</c:v>
                </c:pt>
                <c:pt idx="9">
                  <c:v>77.813999999999993</c:v>
                </c:pt>
                <c:pt idx="10">
                  <c:v>30</c:v>
                </c:pt>
                <c:pt idx="11">
                  <c:v>9.9990000000000006</c:v>
                </c:pt>
                <c:pt idx="12">
                  <c:v>30</c:v>
                </c:pt>
                <c:pt idx="14">
                  <c:v>30</c:v>
                </c:pt>
                <c:pt idx="16">
                  <c:v>66.082999999999998</c:v>
                </c:pt>
                <c:pt idx="17">
                  <c:v>108.301</c:v>
                </c:pt>
                <c:pt idx="18">
                  <c:v>111</c:v>
                </c:pt>
                <c:pt idx="19">
                  <c:v>106</c:v>
                </c:pt>
                <c:pt idx="20">
                  <c:v>77.998999999999995</c:v>
                </c:pt>
                <c:pt idx="21">
                  <c:v>97.12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28.8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159.19999999999999</c:v>
                </c:pt>
                <c:pt idx="16">
                  <c:v>97.5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93.7</c:v>
                </c:pt>
                <c:pt idx="21">
                  <c:v>0</c:v>
                </c:pt>
                <c:pt idx="22">
                  <c:v>84.8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164.17400000000001</c:v>
                </c:pt>
                <c:pt idx="1">
                  <c:v>176.119</c:v>
                </c:pt>
                <c:pt idx="2">
                  <c:v>182.97300000000001</c:v>
                </c:pt>
                <c:pt idx="3">
                  <c:v>181.21600000000001</c:v>
                </c:pt>
                <c:pt idx="4">
                  <c:v>181.661</c:v>
                </c:pt>
                <c:pt idx="5">
                  <c:v>186.50099999999998</c:v>
                </c:pt>
                <c:pt idx="6">
                  <c:v>160.70500000000001</c:v>
                </c:pt>
                <c:pt idx="7">
                  <c:v>162.60399999999998</c:v>
                </c:pt>
                <c:pt idx="8">
                  <c:v>164.60399999999998</c:v>
                </c:pt>
                <c:pt idx="9">
                  <c:v>166.06700000000001</c:v>
                </c:pt>
                <c:pt idx="10">
                  <c:v>169.43599999999998</c:v>
                </c:pt>
                <c:pt idx="11">
                  <c:v>153.64999999999998</c:v>
                </c:pt>
                <c:pt idx="12">
                  <c:v>142.78699999999998</c:v>
                </c:pt>
                <c:pt idx="13">
                  <c:v>149.52200000000002</c:v>
                </c:pt>
                <c:pt idx="14">
                  <c:v>124.87</c:v>
                </c:pt>
                <c:pt idx="15">
                  <c:v>93.551000000000016</c:v>
                </c:pt>
                <c:pt idx="16">
                  <c:v>91.231000000000023</c:v>
                </c:pt>
                <c:pt idx="17">
                  <c:v>73.356000000000009</c:v>
                </c:pt>
                <c:pt idx="18">
                  <c:v>88.574000000000012</c:v>
                </c:pt>
                <c:pt idx="19">
                  <c:v>91.045999999999992</c:v>
                </c:pt>
                <c:pt idx="20">
                  <c:v>96.221999999999994</c:v>
                </c:pt>
                <c:pt idx="21">
                  <c:v>114.02000000000001</c:v>
                </c:pt>
                <c:pt idx="22">
                  <c:v>116.43600000000001</c:v>
                </c:pt>
                <c:pt idx="23">
                  <c:v>129.53199999999998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30</c:v>
                </c:pt>
                <c:pt idx="18">
                  <c:v>51.436999999999998</c:v>
                </c:pt>
                <c:pt idx="19">
                  <c:v>65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787784"/>
        <c:axId val="359788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213.69300000000001</c:v>
                </c:pt>
                <c:pt idx="1">
                  <c:v>191.24200000000002</c:v>
                </c:pt>
                <c:pt idx="2">
                  <c:v>188.636</c:v>
                </c:pt>
                <c:pt idx="3">
                  <c:v>185.50599999999997</c:v>
                </c:pt>
                <c:pt idx="4">
                  <c:v>200.47300000000001</c:v>
                </c:pt>
                <c:pt idx="5">
                  <c:v>200.822</c:v>
                </c:pt>
                <c:pt idx="6">
                  <c:v>265.90800000000007</c:v>
                </c:pt>
                <c:pt idx="7">
                  <c:v>219.60900000000001</c:v>
                </c:pt>
                <c:pt idx="8">
                  <c:v>223.55099999999999</c:v>
                </c:pt>
                <c:pt idx="9">
                  <c:v>264.99800000000005</c:v>
                </c:pt>
                <c:pt idx="10">
                  <c:v>262.28500000000003</c:v>
                </c:pt>
                <c:pt idx="11">
                  <c:v>217.803</c:v>
                </c:pt>
                <c:pt idx="12">
                  <c:v>207.48400000000001</c:v>
                </c:pt>
                <c:pt idx="13">
                  <c:v>227.70600000000002</c:v>
                </c:pt>
                <c:pt idx="14">
                  <c:v>201.59</c:v>
                </c:pt>
                <c:pt idx="15">
                  <c:v>262.99900000000002</c:v>
                </c:pt>
                <c:pt idx="16">
                  <c:v>264.81399999999996</c:v>
                </c:pt>
                <c:pt idx="17">
                  <c:v>221.65699999999998</c:v>
                </c:pt>
                <c:pt idx="18">
                  <c:v>263.71300000000002</c:v>
                </c:pt>
                <c:pt idx="19">
                  <c:v>272.04599999999999</c:v>
                </c:pt>
                <c:pt idx="20">
                  <c:v>278.42700000000002</c:v>
                </c:pt>
                <c:pt idx="21">
                  <c:v>221.60999999999999</c:v>
                </c:pt>
                <c:pt idx="22">
                  <c:v>241.68299999999996</c:v>
                </c:pt>
                <c:pt idx="23">
                  <c:v>200.679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787784"/>
        <c:axId val="359788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208.54</c:v>
                </c:pt>
                <c:pt idx="1">
                  <c:v>195.48</c:v>
                </c:pt>
                <c:pt idx="2">
                  <c:v>181.5</c:v>
                </c:pt>
                <c:pt idx="3">
                  <c:v>184.6</c:v>
                </c:pt>
                <c:pt idx="4">
                  <c:v>203.19</c:v>
                </c:pt>
                <c:pt idx="5">
                  <c:v>228.17</c:v>
                </c:pt>
                <c:pt idx="6">
                  <c:v>339.41</c:v>
                </c:pt>
                <c:pt idx="7">
                  <c:v>437.5</c:v>
                </c:pt>
                <c:pt idx="8">
                  <c:v>434.81</c:v>
                </c:pt>
                <c:pt idx="9">
                  <c:v>334.06</c:v>
                </c:pt>
                <c:pt idx="10">
                  <c:v>287.08</c:v>
                </c:pt>
                <c:pt idx="11">
                  <c:v>231.28</c:v>
                </c:pt>
                <c:pt idx="12">
                  <c:v>252.75</c:v>
                </c:pt>
                <c:pt idx="13">
                  <c:v>217.77</c:v>
                </c:pt>
                <c:pt idx="14">
                  <c:v>271.62</c:v>
                </c:pt>
                <c:pt idx="15">
                  <c:v>295</c:v>
                </c:pt>
                <c:pt idx="16">
                  <c:v>337.91</c:v>
                </c:pt>
                <c:pt idx="17">
                  <c:v>371</c:v>
                </c:pt>
                <c:pt idx="18">
                  <c:v>601.79999999999995</c:v>
                </c:pt>
                <c:pt idx="19">
                  <c:v>635.5</c:v>
                </c:pt>
                <c:pt idx="20">
                  <c:v>500</c:v>
                </c:pt>
                <c:pt idx="21">
                  <c:v>323.3</c:v>
                </c:pt>
                <c:pt idx="22">
                  <c:v>324.93</c:v>
                </c:pt>
                <c:pt idx="23">
                  <c:v>254.88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431320"/>
        <c:axId val="366430928"/>
      </c:lineChart>
      <c:catAx>
        <c:axId val="359787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788176"/>
        <c:crosses val="autoZero"/>
        <c:auto val="1"/>
        <c:lblAlgn val="ctr"/>
        <c:lblOffset val="100"/>
        <c:noMultiLvlLbl val="0"/>
      </c:catAx>
      <c:valAx>
        <c:axId val="35978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787784"/>
        <c:crosses val="autoZero"/>
        <c:crossBetween val="between"/>
      </c:valAx>
      <c:valAx>
        <c:axId val="366430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6431320"/>
        <c:crosses val="max"/>
        <c:crossBetween val="between"/>
      </c:valAx>
      <c:catAx>
        <c:axId val="366431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6430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213.69299999999998</v>
      </c>
      <c r="C4" s="18">
        <v>191.24199999999999</v>
      </c>
      <c r="D4" s="18">
        <v>188.636</v>
      </c>
      <c r="E4" s="18">
        <v>185.506</v>
      </c>
      <c r="F4" s="18">
        <v>200.47300000000001</v>
      </c>
      <c r="G4" s="18">
        <v>200.82199999999997</v>
      </c>
      <c r="H4" s="18">
        <v>265.87600000000003</v>
      </c>
      <c r="I4" s="18">
        <v>219.58300000000003</v>
      </c>
      <c r="J4" s="18">
        <v>223.55100000000002</v>
      </c>
      <c r="K4" s="18">
        <v>264.99799999999999</v>
      </c>
      <c r="L4" s="18">
        <v>262.28500000000003</v>
      </c>
      <c r="M4" s="18">
        <v>217.80300000000003</v>
      </c>
      <c r="N4" s="18">
        <v>207.48400000000001</v>
      </c>
      <c r="O4" s="18">
        <v>227.70600000000005</v>
      </c>
      <c r="P4" s="18">
        <v>201.59</v>
      </c>
      <c r="Q4" s="18">
        <v>263.01099999999997</v>
      </c>
      <c r="R4" s="18">
        <v>264.81400000000002</v>
      </c>
      <c r="S4" s="18">
        <v>221.65699999999998</v>
      </c>
      <c r="T4" s="18">
        <v>263.71300000000002</v>
      </c>
      <c r="U4" s="18">
        <v>272.04599999999999</v>
      </c>
      <c r="V4" s="18">
        <v>278.42099999999999</v>
      </c>
      <c r="W4" s="18">
        <v>221.60999999999999</v>
      </c>
      <c r="X4" s="18">
        <v>241.71600000000001</v>
      </c>
      <c r="Y4" s="18">
        <v>200.67899999999997</v>
      </c>
      <c r="Z4" s="19"/>
      <c r="AA4" s="20">
        <f>SUM(B4:Z4)</f>
        <v>5498.915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208.54</v>
      </c>
      <c r="C7" s="28">
        <v>195.48</v>
      </c>
      <c r="D7" s="28">
        <v>181.5</v>
      </c>
      <c r="E7" s="28">
        <v>184.6</v>
      </c>
      <c r="F7" s="28">
        <v>203.19</v>
      </c>
      <c r="G7" s="28">
        <v>228.17</v>
      </c>
      <c r="H7" s="28">
        <v>339.41</v>
      </c>
      <c r="I7" s="28">
        <v>437.5</v>
      </c>
      <c r="J7" s="28">
        <v>434.81</v>
      </c>
      <c r="K7" s="28">
        <v>334.06</v>
      </c>
      <c r="L7" s="28">
        <v>287.08</v>
      </c>
      <c r="M7" s="28">
        <v>231.28</v>
      </c>
      <c r="N7" s="28">
        <v>252.75</v>
      </c>
      <c r="O7" s="28">
        <v>217.77</v>
      </c>
      <c r="P7" s="28">
        <v>271.62</v>
      </c>
      <c r="Q7" s="28">
        <v>295</v>
      </c>
      <c r="R7" s="28">
        <v>337.91</v>
      </c>
      <c r="S7" s="28">
        <v>371</v>
      </c>
      <c r="T7" s="28">
        <v>601.79999999999995</v>
      </c>
      <c r="U7" s="28">
        <v>635.5</v>
      </c>
      <c r="V7" s="28">
        <v>500</v>
      </c>
      <c r="W7" s="28">
        <v>323.3</v>
      </c>
      <c r="X7" s="28">
        <v>324.93</v>
      </c>
      <c r="Y7" s="28">
        <v>254.88</v>
      </c>
      <c r="Z7" s="29"/>
      <c r="AA7" s="30">
        <f>IF(SUM(B7:Z7)&lt;&gt;0,AVERAGEIF(B7:Z7,"&lt;&gt;"""),"")</f>
        <v>318.8366666666667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/>
      <c r="E10" s="42"/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</v>
      </c>
      <c r="C12" s="52"/>
      <c r="D12" s="52"/>
      <c r="E12" s="52"/>
      <c r="F12" s="52"/>
      <c r="G12" s="52"/>
      <c r="H12" s="52">
        <v>95.170999999999992</v>
      </c>
      <c r="I12" s="52">
        <v>10.179</v>
      </c>
      <c r="J12" s="52">
        <v>9.4489999999999998</v>
      </c>
      <c r="K12" s="52">
        <v>77.813999999999993</v>
      </c>
      <c r="L12" s="52">
        <v>30</v>
      </c>
      <c r="M12" s="52">
        <v>9.9990000000000006</v>
      </c>
      <c r="N12" s="52">
        <v>30</v>
      </c>
      <c r="O12" s="52"/>
      <c r="P12" s="52">
        <v>30</v>
      </c>
      <c r="Q12" s="52"/>
      <c r="R12" s="52">
        <v>66.082999999999998</v>
      </c>
      <c r="S12" s="52">
        <v>108.301</v>
      </c>
      <c r="T12" s="52">
        <v>111</v>
      </c>
      <c r="U12" s="52">
        <v>106</v>
      </c>
      <c r="V12" s="52">
        <v>77.998999999999995</v>
      </c>
      <c r="W12" s="52">
        <v>97.12</v>
      </c>
      <c r="X12" s="52"/>
      <c r="Y12" s="52">
        <v>30</v>
      </c>
      <c r="Z12" s="53"/>
      <c r="AA12" s="54">
        <f t="shared" si="0"/>
        <v>925.11500000000012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51.436999999999998</v>
      </c>
      <c r="U13" s="52">
        <v>65</v>
      </c>
      <c r="V13" s="52"/>
      <c r="W13" s="52"/>
      <c r="X13" s="52">
        <v>30</v>
      </c>
      <c r="Y13" s="52"/>
      <c r="Z13" s="53"/>
      <c r="AA13" s="54">
        <f t="shared" si="0"/>
        <v>176.43700000000001</v>
      </c>
    </row>
    <row r="14" spans="1:27" ht="24.95" customHeight="1" x14ac:dyDescent="0.2">
      <c r="A14" s="55" t="s">
        <v>10</v>
      </c>
      <c r="B14" s="56">
        <v>164.17400000000001</v>
      </c>
      <c r="C14" s="57">
        <v>176.119</v>
      </c>
      <c r="D14" s="57">
        <v>182.97300000000001</v>
      </c>
      <c r="E14" s="57">
        <v>181.21600000000001</v>
      </c>
      <c r="F14" s="57">
        <v>181.661</v>
      </c>
      <c r="G14" s="57">
        <v>186.50099999999998</v>
      </c>
      <c r="H14" s="57">
        <v>160.70500000000001</v>
      </c>
      <c r="I14" s="57">
        <v>162.60399999999998</v>
      </c>
      <c r="J14" s="57">
        <v>164.60399999999998</v>
      </c>
      <c r="K14" s="57">
        <v>166.06700000000001</v>
      </c>
      <c r="L14" s="57">
        <v>169.43599999999998</v>
      </c>
      <c r="M14" s="57">
        <v>153.64999999999998</v>
      </c>
      <c r="N14" s="57">
        <v>142.78699999999998</v>
      </c>
      <c r="O14" s="57">
        <v>149.52200000000002</v>
      </c>
      <c r="P14" s="57">
        <v>124.87</v>
      </c>
      <c r="Q14" s="57">
        <v>93.551000000000016</v>
      </c>
      <c r="R14" s="57">
        <v>91.231000000000023</v>
      </c>
      <c r="S14" s="57">
        <v>73.356000000000009</v>
      </c>
      <c r="T14" s="57">
        <v>88.574000000000012</v>
      </c>
      <c r="U14" s="57">
        <v>91.045999999999992</v>
      </c>
      <c r="V14" s="57">
        <v>96.221999999999994</v>
      </c>
      <c r="W14" s="57">
        <v>114.02000000000001</v>
      </c>
      <c r="X14" s="57">
        <v>116.43600000000001</v>
      </c>
      <c r="Y14" s="57">
        <v>129.53199999999998</v>
      </c>
      <c r="Z14" s="58"/>
      <c r="AA14" s="59">
        <f t="shared" si="0"/>
        <v>3360.8570000000004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210.17400000000001</v>
      </c>
      <c r="C16" s="62">
        <f t="shared" ref="C16:Z16" si="1">IF(LEN(C$2)&gt;0,SUM(C10:C15),"")</f>
        <v>186.119</v>
      </c>
      <c r="D16" s="62">
        <f t="shared" si="1"/>
        <v>182.97300000000001</v>
      </c>
      <c r="E16" s="62">
        <f t="shared" si="1"/>
        <v>181.21600000000001</v>
      </c>
      <c r="F16" s="62">
        <f t="shared" si="1"/>
        <v>191.661</v>
      </c>
      <c r="G16" s="62">
        <f t="shared" si="1"/>
        <v>196.50099999999998</v>
      </c>
      <c r="H16" s="62">
        <f t="shared" si="1"/>
        <v>265.87599999999998</v>
      </c>
      <c r="I16" s="62">
        <f t="shared" si="1"/>
        <v>182.78299999999999</v>
      </c>
      <c r="J16" s="62">
        <f t="shared" si="1"/>
        <v>184.053</v>
      </c>
      <c r="K16" s="62">
        <f t="shared" si="1"/>
        <v>253.881</v>
      </c>
      <c r="L16" s="62">
        <f t="shared" si="1"/>
        <v>209.43599999999998</v>
      </c>
      <c r="M16" s="62">
        <f t="shared" si="1"/>
        <v>173.64899999999997</v>
      </c>
      <c r="N16" s="62">
        <f t="shared" si="1"/>
        <v>182.78699999999998</v>
      </c>
      <c r="O16" s="62">
        <f t="shared" si="1"/>
        <v>159.52200000000002</v>
      </c>
      <c r="P16" s="62">
        <f t="shared" si="1"/>
        <v>164.87</v>
      </c>
      <c r="Q16" s="62">
        <f t="shared" si="1"/>
        <v>103.55100000000002</v>
      </c>
      <c r="R16" s="62">
        <f t="shared" si="1"/>
        <v>167.31400000000002</v>
      </c>
      <c r="S16" s="62">
        <f t="shared" si="1"/>
        <v>221.65699999999998</v>
      </c>
      <c r="T16" s="62">
        <f t="shared" si="1"/>
        <v>261.01100000000002</v>
      </c>
      <c r="U16" s="62">
        <f t="shared" si="1"/>
        <v>272.04599999999999</v>
      </c>
      <c r="V16" s="62">
        <f t="shared" si="1"/>
        <v>184.221</v>
      </c>
      <c r="W16" s="62">
        <f t="shared" si="1"/>
        <v>221.14000000000001</v>
      </c>
      <c r="X16" s="62">
        <f t="shared" si="1"/>
        <v>156.43600000000001</v>
      </c>
      <c r="Y16" s="62">
        <f t="shared" si="1"/>
        <v>169.53199999999998</v>
      </c>
      <c r="Z16" s="63" t="str">
        <f t="shared" si="1"/>
        <v/>
      </c>
      <c r="AA16" s="64">
        <f>SUM(AA10:AA15)</f>
        <v>4682.4090000000006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0.05</v>
      </c>
      <c r="C20" s="77">
        <v>0.06</v>
      </c>
      <c r="D20" s="77">
        <v>0.06</v>
      </c>
      <c r="E20" s="77">
        <v>0.04</v>
      </c>
      <c r="F20" s="77">
        <v>0.03</v>
      </c>
      <c r="G20" s="77">
        <v>0.02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0.26</v>
      </c>
    </row>
    <row r="21" spans="1:27" ht="24.95" customHeight="1" x14ac:dyDescent="0.2">
      <c r="A21" s="75" t="s">
        <v>16</v>
      </c>
      <c r="B21" s="80">
        <v>3.4689999999999999</v>
      </c>
      <c r="C21" s="81">
        <v>5.0629999999999997</v>
      </c>
      <c r="D21" s="81">
        <v>5.6029999999999998</v>
      </c>
      <c r="E21" s="81">
        <v>4.25</v>
      </c>
      <c r="F21" s="81">
        <v>8.782</v>
      </c>
      <c r="G21" s="81">
        <v>4.3010000000000002</v>
      </c>
      <c r="H21" s="81"/>
      <c r="I21" s="81">
        <v>8</v>
      </c>
      <c r="J21" s="81">
        <v>39.497999999999998</v>
      </c>
      <c r="K21" s="81">
        <v>11.117000000000001</v>
      </c>
      <c r="L21" s="81">
        <v>52.848999999999997</v>
      </c>
      <c r="M21" s="81">
        <v>44.154000000000003</v>
      </c>
      <c r="N21" s="81">
        <v>24.696999999999999</v>
      </c>
      <c r="O21" s="81">
        <v>68.184000000000012</v>
      </c>
      <c r="P21" s="81">
        <v>36.72</v>
      </c>
      <c r="Q21" s="81">
        <v>0.26</v>
      </c>
      <c r="R21" s="81"/>
      <c r="S21" s="81"/>
      <c r="T21" s="81">
        <v>2.702</v>
      </c>
      <c r="U21" s="81"/>
      <c r="V21" s="81">
        <v>0.5</v>
      </c>
      <c r="W21" s="81">
        <v>0.47</v>
      </c>
      <c r="X21" s="81">
        <v>0.48</v>
      </c>
      <c r="Y21" s="81">
        <v>31.147000000000002</v>
      </c>
      <c r="Z21" s="78"/>
      <c r="AA21" s="79">
        <f t="shared" si="2"/>
        <v>352.24600000000004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3.5189999999999997</v>
      </c>
      <c r="C25" s="88">
        <f t="shared" ref="C25:Z25" si="3">IF(LEN(C$2)&gt;0,SUM(C19:C24),"")</f>
        <v>5.1229999999999993</v>
      </c>
      <c r="D25" s="88">
        <f t="shared" si="3"/>
        <v>5.6629999999999994</v>
      </c>
      <c r="E25" s="88">
        <f t="shared" si="3"/>
        <v>4.29</v>
      </c>
      <c r="F25" s="88">
        <f t="shared" si="3"/>
        <v>8.8119999999999994</v>
      </c>
      <c r="G25" s="88">
        <f t="shared" si="3"/>
        <v>4.3209999999999997</v>
      </c>
      <c r="H25" s="88">
        <f t="shared" si="3"/>
        <v>0</v>
      </c>
      <c r="I25" s="88">
        <f t="shared" si="3"/>
        <v>8</v>
      </c>
      <c r="J25" s="88">
        <f t="shared" si="3"/>
        <v>39.497999999999998</v>
      </c>
      <c r="K25" s="88">
        <f t="shared" si="3"/>
        <v>11.117000000000001</v>
      </c>
      <c r="L25" s="88">
        <f t="shared" si="3"/>
        <v>52.848999999999997</v>
      </c>
      <c r="M25" s="88">
        <f t="shared" si="3"/>
        <v>44.154000000000003</v>
      </c>
      <c r="N25" s="88">
        <f t="shared" si="3"/>
        <v>24.696999999999999</v>
      </c>
      <c r="O25" s="88">
        <f t="shared" si="3"/>
        <v>68.184000000000012</v>
      </c>
      <c r="P25" s="88">
        <f t="shared" si="3"/>
        <v>36.72</v>
      </c>
      <c r="Q25" s="88">
        <f t="shared" si="3"/>
        <v>0.26</v>
      </c>
      <c r="R25" s="88">
        <f t="shared" si="3"/>
        <v>0</v>
      </c>
      <c r="S25" s="88">
        <f t="shared" si="3"/>
        <v>0</v>
      </c>
      <c r="T25" s="88">
        <f t="shared" si="3"/>
        <v>2.702</v>
      </c>
      <c r="U25" s="88">
        <f t="shared" si="3"/>
        <v>0</v>
      </c>
      <c r="V25" s="88">
        <f t="shared" si="3"/>
        <v>0.5</v>
      </c>
      <c r="W25" s="88">
        <f t="shared" si="3"/>
        <v>0.47</v>
      </c>
      <c r="X25" s="88">
        <f t="shared" si="3"/>
        <v>0.48</v>
      </c>
      <c r="Y25" s="88">
        <f t="shared" si="3"/>
        <v>31.147000000000002</v>
      </c>
      <c r="Z25" s="89" t="str">
        <f t="shared" si="3"/>
        <v/>
      </c>
      <c r="AA25" s="90">
        <f>SUM(AA19:AA24)</f>
        <v>352.50600000000003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213.69300000000001</v>
      </c>
      <c r="C29" s="77">
        <v>191.24199999999999</v>
      </c>
      <c r="D29" s="77">
        <v>188.636</v>
      </c>
      <c r="E29" s="77">
        <v>185.506</v>
      </c>
      <c r="F29" s="77">
        <v>200.47300000000001</v>
      </c>
      <c r="G29" s="77">
        <v>200.822</v>
      </c>
      <c r="H29" s="77">
        <v>265.87599999999998</v>
      </c>
      <c r="I29" s="77">
        <v>190.78299999999999</v>
      </c>
      <c r="J29" s="77">
        <v>223.55099999999999</v>
      </c>
      <c r="K29" s="77">
        <v>264.99799999999999</v>
      </c>
      <c r="L29" s="77">
        <v>262.28500000000003</v>
      </c>
      <c r="M29" s="77">
        <v>217.803</v>
      </c>
      <c r="N29" s="77">
        <v>207.48400000000001</v>
      </c>
      <c r="O29" s="77">
        <v>227.70599999999999</v>
      </c>
      <c r="P29" s="77">
        <v>201.59</v>
      </c>
      <c r="Q29" s="77">
        <v>103.81100000000001</v>
      </c>
      <c r="R29" s="77">
        <v>167.31399999999999</v>
      </c>
      <c r="S29" s="77">
        <v>221.65700000000001</v>
      </c>
      <c r="T29" s="77">
        <v>263.71300000000002</v>
      </c>
      <c r="U29" s="77">
        <v>272.04599999999999</v>
      </c>
      <c r="V29" s="77">
        <v>184.721</v>
      </c>
      <c r="W29" s="77">
        <v>221.61</v>
      </c>
      <c r="X29" s="77">
        <v>156.916</v>
      </c>
      <c r="Y29" s="77">
        <v>200.679</v>
      </c>
      <c r="Z29" s="78"/>
      <c r="AA29" s="79">
        <f>SUM(B29:Z29)</f>
        <v>5034.9149999999991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213.69300000000001</v>
      </c>
      <c r="C31" s="62">
        <f t="shared" ref="C31:Z31" si="4">IF(LEN(C$2)&gt;0,SUM(C28:C30),"")</f>
        <v>191.24199999999999</v>
      </c>
      <c r="D31" s="62">
        <f t="shared" si="4"/>
        <v>188.636</v>
      </c>
      <c r="E31" s="62">
        <f t="shared" si="4"/>
        <v>185.506</v>
      </c>
      <c r="F31" s="62">
        <f t="shared" si="4"/>
        <v>200.47300000000001</v>
      </c>
      <c r="G31" s="62">
        <f t="shared" si="4"/>
        <v>200.822</v>
      </c>
      <c r="H31" s="62">
        <f t="shared" si="4"/>
        <v>265.87599999999998</v>
      </c>
      <c r="I31" s="62">
        <f t="shared" si="4"/>
        <v>190.78299999999999</v>
      </c>
      <c r="J31" s="62">
        <f t="shared" si="4"/>
        <v>223.55099999999999</v>
      </c>
      <c r="K31" s="62">
        <f t="shared" si="4"/>
        <v>264.99799999999999</v>
      </c>
      <c r="L31" s="62">
        <f t="shared" si="4"/>
        <v>262.28500000000003</v>
      </c>
      <c r="M31" s="62">
        <f t="shared" si="4"/>
        <v>217.803</v>
      </c>
      <c r="N31" s="62">
        <f t="shared" si="4"/>
        <v>207.48400000000001</v>
      </c>
      <c r="O31" s="62">
        <f t="shared" si="4"/>
        <v>227.70599999999999</v>
      </c>
      <c r="P31" s="62">
        <f t="shared" si="4"/>
        <v>201.59</v>
      </c>
      <c r="Q31" s="62">
        <f t="shared" si="4"/>
        <v>103.81100000000001</v>
      </c>
      <c r="R31" s="62">
        <f t="shared" si="4"/>
        <v>167.31399999999999</v>
      </c>
      <c r="S31" s="62">
        <f t="shared" si="4"/>
        <v>221.65700000000001</v>
      </c>
      <c r="T31" s="62">
        <f t="shared" si="4"/>
        <v>263.71300000000002</v>
      </c>
      <c r="U31" s="62">
        <f t="shared" si="4"/>
        <v>272.04599999999999</v>
      </c>
      <c r="V31" s="62">
        <f t="shared" si="4"/>
        <v>184.721</v>
      </c>
      <c r="W31" s="62">
        <f t="shared" si="4"/>
        <v>221.61</v>
      </c>
      <c r="X31" s="62">
        <f t="shared" si="4"/>
        <v>156.916</v>
      </c>
      <c r="Y31" s="62">
        <f t="shared" si="4"/>
        <v>200.679</v>
      </c>
      <c r="Z31" s="63" t="str">
        <f t="shared" si="4"/>
        <v/>
      </c>
      <c r="AA31" s="64">
        <f>SUM(AA28:AA30)</f>
        <v>5034.9149999999991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28.8</v>
      </c>
      <c r="J38" s="99"/>
      <c r="K38" s="99"/>
      <c r="L38" s="99"/>
      <c r="M38" s="99"/>
      <c r="N38" s="99"/>
      <c r="O38" s="99"/>
      <c r="P38" s="99"/>
      <c r="Q38" s="99">
        <v>159.19999999999999</v>
      </c>
      <c r="R38" s="99">
        <v>97.5</v>
      </c>
      <c r="S38" s="99"/>
      <c r="T38" s="99"/>
      <c r="U38" s="99"/>
      <c r="V38" s="99">
        <v>93.7</v>
      </c>
      <c r="W38" s="99"/>
      <c r="X38" s="99">
        <v>84.8</v>
      </c>
      <c r="Y38" s="99"/>
      <c r="Z38" s="100"/>
      <c r="AA38" s="79">
        <f t="shared" si="5"/>
        <v>464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28.8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159.19999999999999</v>
      </c>
      <c r="R39" s="88">
        <f t="shared" si="6"/>
        <v>97.5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93.7</v>
      </c>
      <c r="W39" s="88">
        <f t="shared" si="6"/>
        <v>0</v>
      </c>
      <c r="X39" s="88">
        <f t="shared" si="6"/>
        <v>84.8</v>
      </c>
      <c r="Y39" s="88">
        <f t="shared" si="6"/>
        <v>0</v>
      </c>
      <c r="Z39" s="89" t="str">
        <f t="shared" si="6"/>
        <v/>
      </c>
      <c r="AA39" s="90">
        <f t="shared" si="5"/>
        <v>464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28.8</v>
      </c>
      <c r="J46" s="99"/>
      <c r="K46" s="99"/>
      <c r="L46" s="99"/>
      <c r="M46" s="99"/>
      <c r="N46" s="99"/>
      <c r="O46" s="99"/>
      <c r="P46" s="99"/>
      <c r="Q46" s="99">
        <v>159.19999999999999</v>
      </c>
      <c r="R46" s="99">
        <v>97.5</v>
      </c>
      <c r="S46" s="99"/>
      <c r="T46" s="99"/>
      <c r="U46" s="99"/>
      <c r="V46" s="99">
        <v>93.7</v>
      </c>
      <c r="W46" s="99"/>
      <c r="X46" s="99">
        <v>84.8</v>
      </c>
      <c r="Y46" s="99"/>
      <c r="Z46" s="100"/>
      <c r="AA46" s="79">
        <f t="shared" si="7"/>
        <v>464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28.8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159.19999999999999</v>
      </c>
      <c r="R48" s="88">
        <f t="shared" si="8"/>
        <v>97.5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93.7</v>
      </c>
      <c r="W48" s="88">
        <f t="shared" si="8"/>
        <v>0</v>
      </c>
      <c r="X48" s="88">
        <f t="shared" si="8"/>
        <v>84.8</v>
      </c>
      <c r="Y48" s="88">
        <f t="shared" si="8"/>
        <v>0</v>
      </c>
      <c r="Z48" s="89" t="str">
        <f t="shared" si="8"/>
        <v/>
      </c>
      <c r="AA48" s="90">
        <f t="shared" si="7"/>
        <v>464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213.69300000000001</v>
      </c>
      <c r="C51" s="88">
        <f t="shared" si="10"/>
        <v>191.24199999999999</v>
      </c>
      <c r="D51" s="88">
        <f t="shared" si="10"/>
        <v>188.63600000000002</v>
      </c>
      <c r="E51" s="88">
        <f t="shared" si="10"/>
        <v>185.506</v>
      </c>
      <c r="F51" s="88">
        <f t="shared" si="10"/>
        <v>200.47300000000001</v>
      </c>
      <c r="G51" s="88">
        <f t="shared" si="10"/>
        <v>200.82199999999997</v>
      </c>
      <c r="H51" s="88">
        <f t="shared" si="10"/>
        <v>265.87599999999998</v>
      </c>
      <c r="I51" s="88">
        <f t="shared" si="10"/>
        <v>219.583</v>
      </c>
      <c r="J51" s="88">
        <f t="shared" si="10"/>
        <v>223.55099999999999</v>
      </c>
      <c r="K51" s="88">
        <f t="shared" si="10"/>
        <v>264.99799999999999</v>
      </c>
      <c r="L51" s="88">
        <f t="shared" si="10"/>
        <v>262.28499999999997</v>
      </c>
      <c r="M51" s="88">
        <f t="shared" si="10"/>
        <v>217.80299999999997</v>
      </c>
      <c r="N51" s="88">
        <f t="shared" si="10"/>
        <v>207.48399999999998</v>
      </c>
      <c r="O51" s="88">
        <f t="shared" si="10"/>
        <v>227.70600000000002</v>
      </c>
      <c r="P51" s="88">
        <f t="shared" si="10"/>
        <v>201.59</v>
      </c>
      <c r="Q51" s="88">
        <f t="shared" si="10"/>
        <v>263.01100000000002</v>
      </c>
      <c r="R51" s="88">
        <f t="shared" si="10"/>
        <v>264.81400000000002</v>
      </c>
      <c r="S51" s="88">
        <f t="shared" si="10"/>
        <v>221.65699999999998</v>
      </c>
      <c r="T51" s="88">
        <f t="shared" si="10"/>
        <v>263.71300000000002</v>
      </c>
      <c r="U51" s="88">
        <f t="shared" si="10"/>
        <v>272.04599999999999</v>
      </c>
      <c r="V51" s="88">
        <f t="shared" si="10"/>
        <v>278.42099999999999</v>
      </c>
      <c r="W51" s="88">
        <f t="shared" si="10"/>
        <v>221.61</v>
      </c>
      <c r="X51" s="88">
        <f t="shared" si="10"/>
        <v>241.71600000000001</v>
      </c>
      <c r="Y51" s="88">
        <f t="shared" si="10"/>
        <v>200.67899999999997</v>
      </c>
      <c r="Z51" s="89" t="str">
        <f t="shared" si="10"/>
        <v/>
      </c>
      <c r="AA51" s="105">
        <f>SUM(B51:Z51)</f>
        <v>5498.915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213.69300000000001</v>
      </c>
      <c r="C4" s="18">
        <v>191.24200000000002</v>
      </c>
      <c r="D4" s="18">
        <v>188.636</v>
      </c>
      <c r="E4" s="18">
        <v>185.50599999999997</v>
      </c>
      <c r="F4" s="18">
        <v>200.47300000000001</v>
      </c>
      <c r="G4" s="18">
        <v>200.822</v>
      </c>
      <c r="H4" s="18">
        <v>265.90800000000007</v>
      </c>
      <c r="I4" s="18">
        <v>219.60900000000001</v>
      </c>
      <c r="J4" s="18">
        <v>223.55099999999999</v>
      </c>
      <c r="K4" s="18">
        <v>264.99800000000005</v>
      </c>
      <c r="L4" s="18">
        <v>262.28500000000003</v>
      </c>
      <c r="M4" s="18">
        <v>217.803</v>
      </c>
      <c r="N4" s="18">
        <v>207.48400000000001</v>
      </c>
      <c r="O4" s="18">
        <v>227.70600000000002</v>
      </c>
      <c r="P4" s="18">
        <v>201.59</v>
      </c>
      <c r="Q4" s="18">
        <v>262.99900000000002</v>
      </c>
      <c r="R4" s="18">
        <v>264.81399999999996</v>
      </c>
      <c r="S4" s="18">
        <v>221.65699999999998</v>
      </c>
      <c r="T4" s="18">
        <v>263.71300000000002</v>
      </c>
      <c r="U4" s="18">
        <v>272.04599999999999</v>
      </c>
      <c r="V4" s="18">
        <v>278.42700000000002</v>
      </c>
      <c r="W4" s="18">
        <v>221.60999999999999</v>
      </c>
      <c r="X4" s="18">
        <v>241.68299999999996</v>
      </c>
      <c r="Y4" s="18">
        <v>200.679</v>
      </c>
      <c r="Z4" s="19"/>
      <c r="AA4" s="20">
        <f>SUM(B4:Z4)</f>
        <v>5498.9340000000002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208.54</v>
      </c>
      <c r="C7" s="28">
        <v>195.48</v>
      </c>
      <c r="D7" s="28">
        <v>181.5</v>
      </c>
      <c r="E7" s="28">
        <v>184.6</v>
      </c>
      <c r="F7" s="28">
        <v>203.19</v>
      </c>
      <c r="G7" s="28">
        <v>228.17</v>
      </c>
      <c r="H7" s="28">
        <v>339.41</v>
      </c>
      <c r="I7" s="28">
        <v>437.5</v>
      </c>
      <c r="J7" s="28">
        <v>434.81</v>
      </c>
      <c r="K7" s="28">
        <v>334.06</v>
      </c>
      <c r="L7" s="28">
        <v>287.08</v>
      </c>
      <c r="M7" s="28">
        <v>231.28</v>
      </c>
      <c r="N7" s="28">
        <v>252.75</v>
      </c>
      <c r="O7" s="28">
        <v>217.77</v>
      </c>
      <c r="P7" s="28">
        <v>271.62</v>
      </c>
      <c r="Q7" s="28">
        <v>295</v>
      </c>
      <c r="R7" s="28">
        <v>337.91</v>
      </c>
      <c r="S7" s="28">
        <v>371</v>
      </c>
      <c r="T7" s="28">
        <v>601.79999999999995</v>
      </c>
      <c r="U7" s="28">
        <v>635.5</v>
      </c>
      <c r="V7" s="28">
        <v>500</v>
      </c>
      <c r="W7" s="28">
        <v>323.3</v>
      </c>
      <c r="X7" s="28">
        <v>324.93</v>
      </c>
      <c r="Y7" s="28">
        <v>254.88</v>
      </c>
      <c r="Z7" s="29"/>
      <c r="AA7" s="30">
        <f>IF(SUM(B7:Z7)&lt;&gt;0,AVERAGEIF(B7:Z7,"&lt;&gt;"""),"")</f>
        <v>318.8366666666667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5.2910000000000004</v>
      </c>
      <c r="R14" s="57"/>
      <c r="S14" s="57"/>
      <c r="T14" s="57"/>
      <c r="U14" s="57"/>
      <c r="V14" s="57"/>
      <c r="W14" s="57"/>
      <c r="X14" s="57">
        <v>2.222</v>
      </c>
      <c r="Y14" s="57"/>
      <c r="Z14" s="58"/>
      <c r="AA14" s="59">
        <f t="shared" si="0"/>
        <v>7.5129999999999999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5.2910000000000004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2.222</v>
      </c>
      <c r="Y16" s="62">
        <f t="shared" si="1"/>
        <v>0</v>
      </c>
      <c r="Z16" s="63" t="str">
        <f t="shared" si="1"/>
        <v/>
      </c>
      <c r="AA16" s="64">
        <f>SUM(AA10:AA15)</f>
        <v>7.5129999999999999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109.93299999999999</v>
      </c>
      <c r="C20" s="77">
        <v>99.471000000000004</v>
      </c>
      <c r="D20" s="77">
        <v>97.842999999999989</v>
      </c>
      <c r="E20" s="77">
        <v>100.703</v>
      </c>
      <c r="F20" s="77">
        <v>122.901</v>
      </c>
      <c r="G20" s="77">
        <v>137.673</v>
      </c>
      <c r="H20" s="77">
        <v>172.77199999999999</v>
      </c>
      <c r="I20" s="77">
        <v>171.851</v>
      </c>
      <c r="J20" s="77">
        <v>174.255</v>
      </c>
      <c r="K20" s="77">
        <v>203.11599999999999</v>
      </c>
      <c r="L20" s="77">
        <v>203.63800000000001</v>
      </c>
      <c r="M20" s="77">
        <v>167.39499999999998</v>
      </c>
      <c r="N20" s="77">
        <v>153.417</v>
      </c>
      <c r="O20" s="77">
        <v>122.676</v>
      </c>
      <c r="P20" s="77">
        <v>146.36599999999999</v>
      </c>
      <c r="Q20" s="77">
        <v>175.26</v>
      </c>
      <c r="R20" s="77">
        <v>197.244</v>
      </c>
      <c r="S20" s="77">
        <v>147.44400000000002</v>
      </c>
      <c r="T20" s="77">
        <v>175.53900000000002</v>
      </c>
      <c r="U20" s="77">
        <v>179.87099999999998</v>
      </c>
      <c r="V20" s="77">
        <v>182.79599999999999</v>
      </c>
      <c r="W20" s="77">
        <v>133.78</v>
      </c>
      <c r="X20" s="77">
        <v>142.762</v>
      </c>
      <c r="Y20" s="77">
        <v>115.72999999999999</v>
      </c>
      <c r="Z20" s="78"/>
      <c r="AA20" s="79">
        <f t="shared" si="2"/>
        <v>3634.4360000000001</v>
      </c>
    </row>
    <row r="21" spans="1:27" ht="24.95" customHeight="1" x14ac:dyDescent="0.2">
      <c r="A21" s="75" t="s">
        <v>16</v>
      </c>
      <c r="B21" s="80">
        <v>103.76</v>
      </c>
      <c r="C21" s="81">
        <v>91.771000000000001</v>
      </c>
      <c r="D21" s="81">
        <v>90.792999999999992</v>
      </c>
      <c r="E21" s="81">
        <v>84.802999999999997</v>
      </c>
      <c r="F21" s="81">
        <v>77.572000000000003</v>
      </c>
      <c r="G21" s="81">
        <v>63.149000000000001</v>
      </c>
      <c r="H21" s="81">
        <v>55.235999999999997</v>
      </c>
      <c r="I21" s="81">
        <v>47.757999999999996</v>
      </c>
      <c r="J21" s="81">
        <v>49.295999999999999</v>
      </c>
      <c r="K21" s="81">
        <v>61.881999999999998</v>
      </c>
      <c r="L21" s="81">
        <v>58.646999999999998</v>
      </c>
      <c r="M21" s="81">
        <v>50.408000000000001</v>
      </c>
      <c r="N21" s="81">
        <v>54.067</v>
      </c>
      <c r="O21" s="81">
        <v>21.43</v>
      </c>
      <c r="P21" s="81">
        <v>55.223999999999997</v>
      </c>
      <c r="Q21" s="81">
        <v>82.448000000000008</v>
      </c>
      <c r="R21" s="81">
        <v>67.570000000000007</v>
      </c>
      <c r="S21" s="81">
        <v>74.213000000000008</v>
      </c>
      <c r="T21" s="81">
        <v>88.174000000000007</v>
      </c>
      <c r="U21" s="81">
        <v>92.175000000000011</v>
      </c>
      <c r="V21" s="81">
        <v>95.631000000000014</v>
      </c>
      <c r="W21" s="81">
        <v>87.83</v>
      </c>
      <c r="X21" s="81">
        <v>96.698999999999998</v>
      </c>
      <c r="Y21" s="81">
        <v>84.948999999999998</v>
      </c>
      <c r="Z21" s="78"/>
      <c r="AA21" s="79">
        <f t="shared" si="2"/>
        <v>1735.4850000000001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213.69299999999998</v>
      </c>
      <c r="C25" s="88">
        <f t="shared" si="3"/>
        <v>191.24200000000002</v>
      </c>
      <c r="D25" s="88">
        <f t="shared" si="3"/>
        <v>188.63599999999997</v>
      </c>
      <c r="E25" s="88">
        <f t="shared" si="3"/>
        <v>185.506</v>
      </c>
      <c r="F25" s="88">
        <f t="shared" si="3"/>
        <v>200.47300000000001</v>
      </c>
      <c r="G25" s="88">
        <f t="shared" si="3"/>
        <v>200.822</v>
      </c>
      <c r="H25" s="88">
        <f t="shared" si="3"/>
        <v>228.00799999999998</v>
      </c>
      <c r="I25" s="88">
        <f t="shared" si="3"/>
        <v>219.60899999999998</v>
      </c>
      <c r="J25" s="88">
        <f t="shared" si="3"/>
        <v>223.55099999999999</v>
      </c>
      <c r="K25" s="88">
        <f t="shared" si="3"/>
        <v>264.99799999999999</v>
      </c>
      <c r="L25" s="88">
        <f t="shared" si="3"/>
        <v>262.28500000000003</v>
      </c>
      <c r="M25" s="88">
        <f t="shared" si="3"/>
        <v>217.803</v>
      </c>
      <c r="N25" s="88">
        <f t="shared" si="3"/>
        <v>207.48400000000001</v>
      </c>
      <c r="O25" s="88">
        <f t="shared" si="3"/>
        <v>144.10599999999999</v>
      </c>
      <c r="P25" s="88">
        <f t="shared" si="3"/>
        <v>201.58999999999997</v>
      </c>
      <c r="Q25" s="88">
        <f t="shared" si="3"/>
        <v>257.70799999999997</v>
      </c>
      <c r="R25" s="88">
        <f t="shared" si="3"/>
        <v>264.81400000000002</v>
      </c>
      <c r="S25" s="88">
        <f t="shared" si="3"/>
        <v>221.65700000000004</v>
      </c>
      <c r="T25" s="88">
        <f t="shared" si="3"/>
        <v>263.71300000000002</v>
      </c>
      <c r="U25" s="88">
        <f t="shared" si="3"/>
        <v>272.04599999999999</v>
      </c>
      <c r="V25" s="88">
        <f t="shared" si="3"/>
        <v>278.42700000000002</v>
      </c>
      <c r="W25" s="88">
        <f t="shared" si="3"/>
        <v>221.61</v>
      </c>
      <c r="X25" s="88">
        <f t="shared" si="3"/>
        <v>239.46100000000001</v>
      </c>
      <c r="Y25" s="88">
        <f t="shared" si="3"/>
        <v>200.67899999999997</v>
      </c>
      <c r="Z25" s="89">
        <f t="shared" si="3"/>
        <v>0</v>
      </c>
      <c r="AA25" s="90">
        <f t="shared" si="3"/>
        <v>5369.9210000000003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213.69300000000001</v>
      </c>
      <c r="C29" s="77">
        <v>191.24199999999999</v>
      </c>
      <c r="D29" s="77">
        <v>188.636</v>
      </c>
      <c r="E29" s="77">
        <v>185.506</v>
      </c>
      <c r="F29" s="77">
        <v>200.47300000000001</v>
      </c>
      <c r="G29" s="77">
        <v>200.822</v>
      </c>
      <c r="H29" s="77">
        <v>228.00800000000001</v>
      </c>
      <c r="I29" s="77">
        <v>219.60900000000001</v>
      </c>
      <c r="J29" s="77">
        <v>223.55099999999999</v>
      </c>
      <c r="K29" s="77">
        <v>264.99799999999999</v>
      </c>
      <c r="L29" s="77">
        <v>262.28500000000003</v>
      </c>
      <c r="M29" s="77">
        <v>217.803</v>
      </c>
      <c r="N29" s="77">
        <v>207.48400000000001</v>
      </c>
      <c r="O29" s="77">
        <v>144.10599999999999</v>
      </c>
      <c r="P29" s="77">
        <v>201.59</v>
      </c>
      <c r="Q29" s="77">
        <v>262.99900000000002</v>
      </c>
      <c r="R29" s="77">
        <v>264.81400000000002</v>
      </c>
      <c r="S29" s="77">
        <v>221.65700000000001</v>
      </c>
      <c r="T29" s="77">
        <v>263.71300000000002</v>
      </c>
      <c r="U29" s="77">
        <v>272.04599999999999</v>
      </c>
      <c r="V29" s="77">
        <v>278.42700000000002</v>
      </c>
      <c r="W29" s="77">
        <v>221.61</v>
      </c>
      <c r="X29" s="77">
        <v>241.68299999999999</v>
      </c>
      <c r="Y29" s="77">
        <v>200.679</v>
      </c>
      <c r="Z29" s="78"/>
      <c r="AA29" s="79">
        <f>SUM(B29:Z29)</f>
        <v>5377.4339999999993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213.69300000000001</v>
      </c>
      <c r="C31" s="62">
        <f t="shared" si="4"/>
        <v>191.24199999999999</v>
      </c>
      <c r="D31" s="62">
        <f t="shared" si="4"/>
        <v>188.636</v>
      </c>
      <c r="E31" s="62">
        <f t="shared" si="4"/>
        <v>185.506</v>
      </c>
      <c r="F31" s="62">
        <f t="shared" si="4"/>
        <v>200.47300000000001</v>
      </c>
      <c r="G31" s="62">
        <f t="shared" si="4"/>
        <v>200.822</v>
      </c>
      <c r="H31" s="62">
        <f t="shared" si="4"/>
        <v>228.00800000000001</v>
      </c>
      <c r="I31" s="62">
        <f t="shared" si="4"/>
        <v>219.60900000000001</v>
      </c>
      <c r="J31" s="62">
        <f t="shared" si="4"/>
        <v>223.55099999999999</v>
      </c>
      <c r="K31" s="62">
        <f t="shared" si="4"/>
        <v>264.99799999999999</v>
      </c>
      <c r="L31" s="62">
        <f t="shared" si="4"/>
        <v>262.28500000000003</v>
      </c>
      <c r="M31" s="62">
        <f t="shared" si="4"/>
        <v>217.803</v>
      </c>
      <c r="N31" s="62">
        <f t="shared" si="4"/>
        <v>207.48400000000001</v>
      </c>
      <c r="O31" s="62">
        <f t="shared" si="4"/>
        <v>144.10599999999999</v>
      </c>
      <c r="P31" s="62">
        <f t="shared" si="4"/>
        <v>201.59</v>
      </c>
      <c r="Q31" s="62">
        <f t="shared" si="4"/>
        <v>262.99900000000002</v>
      </c>
      <c r="R31" s="62">
        <f t="shared" si="4"/>
        <v>264.81400000000002</v>
      </c>
      <c r="S31" s="62">
        <f t="shared" si="4"/>
        <v>221.65700000000001</v>
      </c>
      <c r="T31" s="62">
        <f t="shared" si="4"/>
        <v>263.71300000000002</v>
      </c>
      <c r="U31" s="62">
        <f t="shared" si="4"/>
        <v>272.04599999999999</v>
      </c>
      <c r="V31" s="62">
        <f t="shared" si="4"/>
        <v>278.42700000000002</v>
      </c>
      <c r="W31" s="62">
        <f t="shared" si="4"/>
        <v>221.61</v>
      </c>
      <c r="X31" s="62">
        <f t="shared" si="4"/>
        <v>241.68299999999999</v>
      </c>
      <c r="Y31" s="62">
        <f t="shared" si="4"/>
        <v>200.679</v>
      </c>
      <c r="Z31" s="63">
        <f t="shared" si="4"/>
        <v>0</v>
      </c>
      <c r="AA31" s="64">
        <f t="shared" si="4"/>
        <v>5377.4339999999993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37.9</v>
      </c>
      <c r="I38" s="99"/>
      <c r="J38" s="99"/>
      <c r="K38" s="99"/>
      <c r="L38" s="99"/>
      <c r="M38" s="99"/>
      <c r="N38" s="99"/>
      <c r="O38" s="99">
        <v>83.6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83.6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37.9</v>
      </c>
      <c r="I46" s="99"/>
      <c r="J46" s="99"/>
      <c r="K46" s="99"/>
      <c r="L46" s="99"/>
      <c r="M46" s="99"/>
      <c r="N46" s="99"/>
      <c r="O46" s="99">
        <v>83.6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83.6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213.69299999999998</v>
      </c>
      <c r="C51" s="88">
        <f t="shared" si="10"/>
        <v>191.24200000000002</v>
      </c>
      <c r="D51" s="88">
        <f t="shared" si="10"/>
        <v>188.63599999999997</v>
      </c>
      <c r="E51" s="88">
        <f t="shared" si="10"/>
        <v>185.506</v>
      </c>
      <c r="F51" s="88">
        <f t="shared" si="10"/>
        <v>200.47300000000001</v>
      </c>
      <c r="G51" s="88">
        <f t="shared" si="10"/>
        <v>200.822</v>
      </c>
      <c r="H51" s="88">
        <f t="shared" si="10"/>
        <v>265.90799999999996</v>
      </c>
      <c r="I51" s="88">
        <f t="shared" si="10"/>
        <v>219.60899999999998</v>
      </c>
      <c r="J51" s="88">
        <f t="shared" si="10"/>
        <v>223.55099999999999</v>
      </c>
      <c r="K51" s="88">
        <f t="shared" si="10"/>
        <v>264.99799999999999</v>
      </c>
      <c r="L51" s="88">
        <f t="shared" si="10"/>
        <v>262.28500000000003</v>
      </c>
      <c r="M51" s="88">
        <f t="shared" si="10"/>
        <v>217.803</v>
      </c>
      <c r="N51" s="88">
        <f t="shared" si="10"/>
        <v>207.48400000000001</v>
      </c>
      <c r="O51" s="88">
        <f t="shared" si="10"/>
        <v>227.70599999999999</v>
      </c>
      <c r="P51" s="88">
        <f t="shared" si="10"/>
        <v>201.58999999999997</v>
      </c>
      <c r="Q51" s="88">
        <f t="shared" si="10"/>
        <v>262.99899999999997</v>
      </c>
      <c r="R51" s="88">
        <f t="shared" si="10"/>
        <v>264.81400000000002</v>
      </c>
      <c r="S51" s="88">
        <f t="shared" si="10"/>
        <v>221.65700000000004</v>
      </c>
      <c r="T51" s="88">
        <f t="shared" si="10"/>
        <v>263.71300000000002</v>
      </c>
      <c r="U51" s="88">
        <f t="shared" si="10"/>
        <v>272.04599999999999</v>
      </c>
      <c r="V51" s="88">
        <f t="shared" si="10"/>
        <v>278.42700000000002</v>
      </c>
      <c r="W51" s="88">
        <f t="shared" si="10"/>
        <v>221.61</v>
      </c>
      <c r="X51" s="88">
        <f t="shared" si="10"/>
        <v>241.68300000000002</v>
      </c>
      <c r="Y51" s="88">
        <f t="shared" si="10"/>
        <v>200.67899999999997</v>
      </c>
      <c r="Z51" s="89">
        <f t="shared" si="10"/>
        <v>0</v>
      </c>
      <c r="AA51" s="105">
        <f>SUM(B51:Z51)</f>
        <v>5498.9339999999993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37.9</v>
      </c>
      <c r="I4" s="18">
        <v>-28.8</v>
      </c>
      <c r="J4" s="18"/>
      <c r="K4" s="18"/>
      <c r="L4" s="18"/>
      <c r="M4" s="18"/>
      <c r="N4" s="18"/>
      <c r="O4" s="18">
        <v>83.6</v>
      </c>
      <c r="P4" s="18"/>
      <c r="Q4" s="18">
        <v>-159.19999999999999</v>
      </c>
      <c r="R4" s="18">
        <v>-97.5</v>
      </c>
      <c r="S4" s="18"/>
      <c r="T4" s="18"/>
      <c r="U4" s="18"/>
      <c r="V4" s="18">
        <v>-93.7</v>
      </c>
      <c r="W4" s="18"/>
      <c r="X4" s="18">
        <v>-84.8</v>
      </c>
      <c r="Y4" s="18"/>
      <c r="Z4" s="19"/>
      <c r="AA4" s="112">
        <f>SUM(B4:Z4)</f>
        <v>-342.5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208.54</v>
      </c>
      <c r="C7" s="118">
        <v>195.48</v>
      </c>
      <c r="D7" s="118">
        <v>181.5</v>
      </c>
      <c r="E7" s="118">
        <v>184.6</v>
      </c>
      <c r="F7" s="118">
        <v>203.19</v>
      </c>
      <c r="G7" s="118">
        <v>228.17</v>
      </c>
      <c r="H7" s="118">
        <v>339.41</v>
      </c>
      <c r="I7" s="118">
        <v>437.5</v>
      </c>
      <c r="J7" s="118">
        <v>434.81</v>
      </c>
      <c r="K7" s="118">
        <v>334.06</v>
      </c>
      <c r="L7" s="118">
        <v>287.08</v>
      </c>
      <c r="M7" s="118">
        <v>231.28</v>
      </c>
      <c r="N7" s="118">
        <v>252.75</v>
      </c>
      <c r="O7" s="118">
        <v>217.77</v>
      </c>
      <c r="P7" s="118">
        <v>271.62</v>
      </c>
      <c r="Q7" s="118">
        <v>295</v>
      </c>
      <c r="R7" s="118">
        <v>337.91</v>
      </c>
      <c r="S7" s="118">
        <v>371</v>
      </c>
      <c r="T7" s="118">
        <v>601.79999999999995</v>
      </c>
      <c r="U7" s="118">
        <v>635.5</v>
      </c>
      <c r="V7" s="118">
        <v>500</v>
      </c>
      <c r="W7" s="118">
        <v>323.3</v>
      </c>
      <c r="X7" s="118">
        <v>324.93</v>
      </c>
      <c r="Y7" s="118">
        <v>254.88</v>
      </c>
      <c r="Z7" s="119"/>
      <c r="AA7" s="120">
        <f>IF(SUM(B7:Z7)&lt;&gt;0,AVERAGEIF(B7:Z7,"&lt;&gt;"""),"")</f>
        <v>318.8366666666667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28.8</v>
      </c>
      <c r="J15" s="134"/>
      <c r="K15" s="134"/>
      <c r="L15" s="134"/>
      <c r="M15" s="134"/>
      <c r="N15" s="134"/>
      <c r="O15" s="134"/>
      <c r="P15" s="134"/>
      <c r="Q15" s="134">
        <v>159.19999999999999</v>
      </c>
      <c r="R15" s="134">
        <v>97.5</v>
      </c>
      <c r="S15" s="134"/>
      <c r="T15" s="134"/>
      <c r="U15" s="134"/>
      <c r="V15" s="134">
        <v>93.7</v>
      </c>
      <c r="W15" s="134"/>
      <c r="X15" s="134">
        <v>84.8</v>
      </c>
      <c r="Y15" s="134"/>
      <c r="Z15" s="132"/>
      <c r="AA15" s="133">
        <f t="shared" si="0"/>
        <v>464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28.8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159.19999999999999</v>
      </c>
      <c r="R16" s="136">
        <f t="shared" si="1"/>
        <v>97.5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93.7</v>
      </c>
      <c r="W16" s="136">
        <f t="shared" si="1"/>
        <v>0</v>
      </c>
      <c r="X16" s="136">
        <f t="shared" si="1"/>
        <v>84.8</v>
      </c>
      <c r="Y16" s="136">
        <f t="shared" si="1"/>
        <v>0</v>
      </c>
      <c r="Z16" s="137" t="str">
        <f t="shared" si="1"/>
        <v/>
      </c>
      <c r="AA16" s="90">
        <f t="shared" si="0"/>
        <v>464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37.9</v>
      </c>
      <c r="I23" s="134"/>
      <c r="J23" s="134"/>
      <c r="K23" s="134"/>
      <c r="L23" s="134"/>
      <c r="M23" s="134"/>
      <c r="N23" s="134"/>
      <c r="O23" s="134">
        <v>83.6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121.5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37.9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83.6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121.5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2022-10-03T13:18:56Z</dcterms:created>
  <dcterms:modified xsi:type="dcterms:W3CDTF">2022-10-03T13:18:57Z</dcterms:modified>
</cp:coreProperties>
</file>