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<sst xmlns="http://schemas.openxmlformats.org/spreadsheetml/2006/main" count="117" uniqueCount="53">
  <si>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02/10/2022 16:19:09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</si>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</sst>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344</c:v>
                </c:pt>
                <c:pt idx="1">
                  <c:v>344</c:v>
                </c:pt>
                <c:pt idx="2">
                  <c:v>344</c:v>
                </c:pt>
                <c:pt idx="3">
                  <c:v>125.33199999999999</c:v>
                </c:pt>
                <c:pt idx="4">
                  <c:v>24</c:v>
                </c:pt>
                <c:pt idx="5">
                  <c:v>253.16800000000001</c:v>
                </c:pt>
                <c:pt idx="6">
                  <c:v>50</c:v>
                </c:pt>
                <c:pt idx="7">
                  <c:v>50</c:v>
                </c:pt>
                <c:pt idx="8">
                  <c:v>50</c:v>
                </c:pt>
                <c:pt idx="9">
                  <c:v>57.965000000000003</c:v>
                </c:pt>
                <c:pt idx="10">
                  <c:v>123.11699999999999</c:v>
                </c:pt>
                <c:pt idx="11">
                  <c:v>140.791</c:v>
                </c:pt>
                <c:pt idx="14">
                  <c:v>33.21</c:v>
                </c:pt>
                <c:pt idx="16">
                  <c:v>135.751</c:v>
                </c:pt>
                <c:pt idx="17">
                  <c:v>85.429000000000002</c:v>
                </c:pt>
                <c:pt idx="18">
                  <c:v>66</c:v>
                </c:pt>
                <c:pt idx="19">
                  <c:v>49.09</c:v>
                </c:pt>
                <c:pt idx="20">
                  <c:v>100</c:v>
                </c:pt>
                <c:pt idx="21">
                  <c:v>122.303</c:v>
                </c:pt>
                <c:pt idx="22">
                  <c:v>127.42100000000001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233.6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145.69999999999999</c:v>
                </c:pt>
                <c:pt idx="8">
                  <c:v>0</c:v>
                </c:pt>
                <c:pt idx="9">
                  <c:v>166.7</c:v>
                </c:pt>
                <c:pt idx="10">
                  <c:v>27.6</c:v>
                </c:pt>
                <c:pt idx="11">
                  <c:v>0</c:v>
                </c:pt>
                <c:pt idx="12">
                  <c:v>127.6</c:v>
                </c:pt>
                <c:pt idx="13">
                  <c:v>149.9</c:v>
                </c:pt>
                <c:pt idx="14">
                  <c:v>92.5</c:v>
                </c:pt>
                <c:pt idx="15">
                  <c:v>230.3</c:v>
                </c:pt>
                <c:pt idx="16">
                  <c:v>100.9</c:v>
                </c:pt>
                <c:pt idx="17">
                  <c:v>37</c:v>
                </c:pt>
                <c:pt idx="18">
                  <c:v>72.3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49.2</c:v>
                </c:pt>
                <c:pt idx="23">
                  <c:v>129.1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56.524000000000001</c:v>
                </c:pt>
                <c:pt idx="1">
                  <c:v>52.042000000000002</c:v>
                </c:pt>
                <c:pt idx="2">
                  <c:v>40.649000000000001</c:v>
                </c:pt>
                <c:pt idx="3">
                  <c:v>36.697000000000003</c:v>
                </c:pt>
                <c:pt idx="4">
                  <c:v>29.143000000000001</c:v>
                </c:pt>
                <c:pt idx="5">
                  <c:v>17.971000000000004</c:v>
                </c:pt>
                <c:pt idx="6">
                  <c:v>28.307000000000002</c:v>
                </c:pt>
                <c:pt idx="7">
                  <c:v>32.116999999999997</c:v>
                </c:pt>
                <c:pt idx="8">
                  <c:v>60.342000000000006</c:v>
                </c:pt>
                <c:pt idx="9">
                  <c:v>70.435999999999979</c:v>
                </c:pt>
                <c:pt idx="10">
                  <c:v>92.215000000000003</c:v>
                </c:pt>
                <c:pt idx="11">
                  <c:v>112.761</c:v>
                </c:pt>
                <c:pt idx="12">
                  <c:v>120.30900000000001</c:v>
                </c:pt>
                <c:pt idx="13">
                  <c:v>121.51100000000001</c:v>
                </c:pt>
                <c:pt idx="14">
                  <c:v>139.41600000000003</c:v>
                </c:pt>
                <c:pt idx="15">
                  <c:v>140.66499999999999</c:v>
                </c:pt>
                <c:pt idx="16">
                  <c:v>130.42699999999999</c:v>
                </c:pt>
                <c:pt idx="17">
                  <c:v>128.16900000000001</c:v>
                </c:pt>
                <c:pt idx="18">
                  <c:v>137.178</c:v>
                </c:pt>
                <c:pt idx="19">
                  <c:v>132.446</c:v>
                </c:pt>
                <c:pt idx="20">
                  <c:v>151.06900000000002</c:v>
                </c:pt>
                <c:pt idx="21">
                  <c:v>154.56700000000001</c:v>
                </c:pt>
                <c:pt idx="22">
                  <c:v>163.97</c:v>
                </c:pt>
                <c:pt idx="23">
                  <c:v>184.041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162</c:v>
                </c:pt>
                <c:pt idx="20">
                  <c:v>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4070400"/>
        <c:axId val="3040707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634.12599999999998</c:v>
                </c:pt>
                <c:pt idx="1">
                  <c:v>396.04199999999997</c:v>
                </c:pt>
                <c:pt idx="2">
                  <c:v>384.64899999999994</c:v>
                </c:pt>
                <c:pt idx="3">
                  <c:v>172.029</c:v>
                </c:pt>
                <c:pt idx="4">
                  <c:v>63.305</c:v>
                </c:pt>
                <c:pt idx="5">
                  <c:v>281.38700000000006</c:v>
                </c:pt>
                <c:pt idx="6">
                  <c:v>88.306999999999988</c:v>
                </c:pt>
                <c:pt idx="7">
                  <c:v>237.83500000000004</c:v>
                </c:pt>
                <c:pt idx="8">
                  <c:v>120.342</c:v>
                </c:pt>
                <c:pt idx="9">
                  <c:v>307.74900000000002</c:v>
                </c:pt>
                <c:pt idx="10">
                  <c:v>256.14999999999998</c:v>
                </c:pt>
                <c:pt idx="11">
                  <c:v>266.767</c:v>
                </c:pt>
                <c:pt idx="12">
                  <c:v>260.75700000000001</c:v>
                </c:pt>
                <c:pt idx="13">
                  <c:v>283.80599999999998</c:v>
                </c:pt>
                <c:pt idx="14">
                  <c:v>276.89800000000002</c:v>
                </c:pt>
                <c:pt idx="15">
                  <c:v>382.75799999999998</c:v>
                </c:pt>
                <c:pt idx="16">
                  <c:v>377.74500000000006</c:v>
                </c:pt>
                <c:pt idx="17">
                  <c:v>263.54699999999997</c:v>
                </c:pt>
                <c:pt idx="18">
                  <c:v>287.11599999999999</c:v>
                </c:pt>
                <c:pt idx="19">
                  <c:v>354.697</c:v>
                </c:pt>
                <c:pt idx="20">
                  <c:v>333.10200000000003</c:v>
                </c:pt>
                <c:pt idx="21">
                  <c:v>287.56600000000003</c:v>
                </c:pt>
                <c:pt idx="22">
                  <c:v>341.49299999999999</c:v>
                </c:pt>
                <c:pt idx="23">
                  <c:v>314.11500000000001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4070400"/>
        <c:axId val="3040707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288.01</c:v>
                </c:pt>
                <c:pt idx="1">
                  <c:v>274.63</c:v>
                </c:pt>
                <c:pt idx="2">
                  <c:v>274.89</c:v>
                </c:pt>
                <c:pt idx="3">
                  <c:v>290.91000000000003</c:v>
                </c:pt>
                <c:pt idx="4">
                  <c:v>319.20999999999998</c:v>
                </c:pt>
                <c:pt idx="5">
                  <c:v>504.1</c:v>
                </c:pt>
                <c:pt idx="6">
                  <c:v>569.1</c:v>
                </c:pt>
                <c:pt idx="7">
                  <c:v>500</c:v>
                </c:pt>
                <c:pt idx="8">
                  <c:v>564.1</c:v>
                </c:pt>
                <c:pt idx="9">
                  <c:v>370</c:v>
                </c:pt>
                <c:pt idx="10">
                  <c:v>333.14</c:v>
                </c:pt>
                <c:pt idx="11">
                  <c:v>313.52</c:v>
                </c:pt>
                <c:pt idx="12">
                  <c:v>292.51</c:v>
                </c:pt>
                <c:pt idx="13">
                  <c:v>278</c:v>
                </c:pt>
                <c:pt idx="14">
                  <c:v>286.14</c:v>
                </c:pt>
                <c:pt idx="15">
                  <c:v>293.44</c:v>
                </c:pt>
                <c:pt idx="16">
                  <c:v>330.36</c:v>
                </c:pt>
                <c:pt idx="17">
                  <c:v>365.18</c:v>
                </c:pt>
                <c:pt idx="18">
                  <c:v>485</c:v>
                </c:pt>
                <c:pt idx="19">
                  <c:v>529.1</c:v>
                </c:pt>
                <c:pt idx="20">
                  <c:v>409.03</c:v>
                </c:pt>
                <c:pt idx="21">
                  <c:v>331.9</c:v>
                </c:pt>
                <c:pt idx="22">
                  <c:v>345</c:v>
                </c:pt>
                <c:pt idx="23">
                  <c:v>300.64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4071576"/>
        <c:axId val="304071184"/>
      </c:lineChart>
      <c:catAx>
        <c:axId val="3040704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4070792"/>
        <c:crosses val="autoZero"/>
        <c:auto val="1"/>
        <c:lblAlgn val="ctr"/>
        <c:lblOffset val="100"/>
        <c:noMultiLvlLbl val="0"/>
      </c:catAx>
      <c:valAx>
        <c:axId val="304070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4070400"/>
        <c:crosses val="autoZero"/>
        <c:crossBetween val="between"/>
      </c:valAx>
      <c:valAx>
        <c:axId val="3040711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4071576"/>
        <c:crosses val="max"/>
        <c:crossBetween val="between"/>
      </c:valAx>
      <c:catAx>
        <c:axId val="3040715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4071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634.12400000000002</v>
      </c>
      <c r="C4" s="18">
        <v>396.04199999999992</v>
      </c>
      <c r="D4" s="18">
        <v>384.649</v>
      </c>
      <c r="E4" s="18">
        <v>172.029</v>
      </c>
      <c r="F4" s="18">
        <v>63.304999999999993</v>
      </c>
      <c r="G4" s="18">
        <v>281.387</v>
      </c>
      <c r="H4" s="18">
        <v>88.307000000000031</v>
      </c>
      <c r="I4" s="18">
        <v>237.81699999999998</v>
      </c>
      <c r="J4" s="18">
        <v>120.342</v>
      </c>
      <c r="K4" s="18">
        <v>307.73099999999994</v>
      </c>
      <c r="L4" s="18">
        <v>256.13900000000001</v>
      </c>
      <c r="M4" s="18">
        <v>266.767</v>
      </c>
      <c r="N4" s="18">
        <v>260.70799999999997</v>
      </c>
      <c r="O4" s="18">
        <v>283.83500000000004</v>
      </c>
      <c r="P4" s="18">
        <v>276.92399999999992</v>
      </c>
      <c r="Q4" s="18">
        <v>382.80400000000003</v>
      </c>
      <c r="R4" s="18">
        <v>377.75599999999997</v>
      </c>
      <c r="S4" s="18">
        <v>263.56399999999996</v>
      </c>
      <c r="T4" s="18">
        <v>287.14999999999998</v>
      </c>
      <c r="U4" s="18">
        <v>354.697</v>
      </c>
      <c r="V4" s="18">
        <v>333.06899999999996</v>
      </c>
      <c r="W4" s="18">
        <v>287.56599999999997</v>
      </c>
      <c r="X4" s="18">
        <v>341.505</v>
      </c>
      <c r="Y4" s="18">
        <v>314.13200000000001</v>
      </c>
      <c r="Z4" s="19"/>
      <c r="AA4" s="20">
        <f>SUM(B4:Z4)</f>
        <v>6972.3490000000002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288.01</v>
      </c>
      <c r="C7" s="28">
        <v>274.63</v>
      </c>
      <c r="D7" s="28">
        <v>274.89</v>
      </c>
      <c r="E7" s="28">
        <v>290.91000000000003</v>
      </c>
      <c r="F7" s="28">
        <v>319.20999999999998</v>
      </c>
      <c r="G7" s="28">
        <v>504.1</v>
      </c>
      <c r="H7" s="28">
        <v>569.1</v>
      </c>
      <c r="I7" s="28">
        <v>500</v>
      </c>
      <c r="J7" s="28">
        <v>564.1</v>
      </c>
      <c r="K7" s="28">
        <v>370</v>
      </c>
      <c r="L7" s="28">
        <v>333.14</v>
      </c>
      <c r="M7" s="28">
        <v>313.52</v>
      </c>
      <c r="N7" s="28">
        <v>292.51</v>
      </c>
      <c r="O7" s="28">
        <v>278</v>
      </c>
      <c r="P7" s="28">
        <v>286.14</v>
      </c>
      <c r="Q7" s="28">
        <v>293.44</v>
      </c>
      <c r="R7" s="28">
        <v>330.36</v>
      </c>
      <c r="S7" s="28">
        <v>365.18</v>
      </c>
      <c r="T7" s="28">
        <v>485</v>
      </c>
      <c r="U7" s="28">
        <v>529.1</v>
      </c>
      <c r="V7" s="28">
        <v>409.03</v>
      </c>
      <c r="W7" s="28">
        <v>331.9</v>
      </c>
      <c r="X7" s="28">
        <v>345</v>
      </c>
      <c r="Y7" s="28">
        <v>300.64</v>
      </c>
      <c r="Z7" s="29"/>
      <c r="AA7" s="30">
        <f>IF(SUM(B7:Z7)&lt;&gt;0,AVERAGEIF(B7:Z7,"&lt;&gt;"""),"")</f>
        <v>368.66291666666666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>
        <v>10</v>
      </c>
      <c r="F10" s="42">
        <v>10</v>
      </c>
      <c r="G10" s="42">
        <v>10</v>
      </c>
      <c r="H10" s="42">
        <v>10</v>
      </c>
      <c r="I10" s="42">
        <v>10</v>
      </c>
      <c r="J10" s="42">
        <v>10</v>
      </c>
      <c r="K10" s="42">
        <v>10</v>
      </c>
      <c r="L10" s="42">
        <v>10</v>
      </c>
      <c r="M10" s="42">
        <v>10</v>
      </c>
      <c r="N10" s="42">
        <v>10</v>
      </c>
      <c r="O10" s="42">
        <v>10</v>
      </c>
      <c r="P10" s="42">
        <v>10</v>
      </c>
      <c r="Q10" s="42">
        <v>10</v>
      </c>
      <c r="R10" s="42">
        <v>10</v>
      </c>
      <c r="S10" s="42">
        <v>10</v>
      </c>
      <c r="T10" s="42">
        <v>10</v>
      </c>
      <c r="U10" s="42">
        <v>10</v>
      </c>
      <c r="V10" s="42">
        <v>10</v>
      </c>
      <c r="W10" s="42">
        <v>10</v>
      </c>
      <c r="X10" s="42"/>
      <c r="Y10" s="42"/>
      <c r="Z10" s="43"/>
      <c r="AA10" s="44">
        <f t="shared" ref="AA10:AA15" si="0">SUM(B10:Z10)</f>
        <v>190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344</v>
      </c>
      <c r="C12" s="52">
        <v>344</v>
      </c>
      <c r="D12" s="52">
        <v>344</v>
      </c>
      <c r="E12" s="52">
        <v>125.33199999999999</v>
      </c>
      <c r="F12" s="52">
        <v>24</v>
      </c>
      <c r="G12" s="52">
        <v>253.16800000000001</v>
      </c>
      <c r="H12" s="52">
        <v>50</v>
      </c>
      <c r="I12" s="52">
        <v>50</v>
      </c>
      <c r="J12" s="52">
        <v>50</v>
      </c>
      <c r="K12" s="52">
        <v>57.965000000000003</v>
      </c>
      <c r="L12" s="52">
        <v>123.11699999999999</v>
      </c>
      <c r="M12" s="52">
        <v>140.791</v>
      </c>
      <c r="N12" s="52"/>
      <c r="O12" s="52"/>
      <c r="P12" s="52">
        <v>33.21</v>
      </c>
      <c r="Q12" s="52"/>
      <c r="R12" s="52">
        <v>135.751</v>
      </c>
      <c r="S12" s="52">
        <v>85.429000000000002</v>
      </c>
      <c r="T12" s="52">
        <v>66</v>
      </c>
      <c r="U12" s="52">
        <v>49.09</v>
      </c>
      <c r="V12" s="52">
        <v>100</v>
      </c>
      <c r="W12" s="52">
        <v>122.303</v>
      </c>
      <c r="X12" s="52">
        <v>127.42100000000001</v>
      </c>
      <c r="Y12" s="52"/>
      <c r="Z12" s="53"/>
      <c r="AA12" s="54">
        <f t="shared" si="0"/>
        <v>2625.5769999999998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162</v>
      </c>
      <c r="V13" s="52">
        <v>72</v>
      </c>
      <c r="W13" s="52"/>
      <c r="X13" s="52"/>
      <c r="Y13" s="52"/>
      <c r="Z13" s="53"/>
      <c r="AA13" s="54">
        <f t="shared" si="0"/>
        <v>234</v>
      </c>
    </row>
    <row r="14" spans="1:27" ht="24.95" customHeight="1" x14ac:dyDescent="0.2">
      <c r="A14" s="55" t="s">
        <v>10</v>
      </c>
      <c r="B14" s="56">
        <v>56.524000000000001</v>
      </c>
      <c r="C14" s="57">
        <v>52.042000000000002</v>
      </c>
      <c r="D14" s="57">
        <v>40.649000000000001</v>
      </c>
      <c r="E14" s="57">
        <v>36.697000000000003</v>
      </c>
      <c r="F14" s="57">
        <v>29.143000000000001</v>
      </c>
      <c r="G14" s="57">
        <v>17.971000000000004</v>
      </c>
      <c r="H14" s="57">
        <v>28.307000000000002</v>
      </c>
      <c r="I14" s="57">
        <v>32.116999999999997</v>
      </c>
      <c r="J14" s="57">
        <v>60.342000000000006</v>
      </c>
      <c r="K14" s="57">
        <v>70.435999999999979</v>
      </c>
      <c r="L14" s="57">
        <v>92.215000000000003</v>
      </c>
      <c r="M14" s="57">
        <v>112.761</v>
      </c>
      <c r="N14" s="57">
        <v>120.30900000000001</v>
      </c>
      <c r="O14" s="57">
        <v>121.51100000000001</v>
      </c>
      <c r="P14" s="57">
        <v>139.41600000000003</v>
      </c>
      <c r="Q14" s="57">
        <v>140.66499999999999</v>
      </c>
      <c r="R14" s="57">
        <v>130.42699999999999</v>
      </c>
      <c r="S14" s="57">
        <v>128.16900000000001</v>
      </c>
      <c r="T14" s="57">
        <v>137.178</v>
      </c>
      <c r="U14" s="57">
        <v>132.446</v>
      </c>
      <c r="V14" s="57">
        <v>151.06900000000002</v>
      </c>
      <c r="W14" s="57">
        <v>154.56700000000001</v>
      </c>
      <c r="X14" s="57">
        <v>163.97</v>
      </c>
      <c r="Y14" s="57">
        <v>184.041</v>
      </c>
      <c r="Z14" s="58"/>
      <c r="AA14" s="59">
        <f t="shared" si="0"/>
        <v>2332.9719999999998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400.524</v>
      </c>
      <c r="C16" s="62">
        <f t="shared" ref="C16:Z16" si="1">IF(LEN(C$2)&gt;0,SUM(C10:C15),"")</f>
        <v>396.04200000000003</v>
      </c>
      <c r="D16" s="62">
        <f t="shared" si="1"/>
        <v>384.649</v>
      </c>
      <c r="E16" s="62">
        <f t="shared" si="1"/>
        <v>172.029</v>
      </c>
      <c r="F16" s="62">
        <f t="shared" si="1"/>
        <v>63.143000000000001</v>
      </c>
      <c r="G16" s="62">
        <f t="shared" si="1"/>
        <v>281.13900000000001</v>
      </c>
      <c r="H16" s="62">
        <f t="shared" si="1"/>
        <v>88.307000000000002</v>
      </c>
      <c r="I16" s="62">
        <f t="shared" si="1"/>
        <v>92.11699999999999</v>
      </c>
      <c r="J16" s="62">
        <f t="shared" si="1"/>
        <v>120.34200000000001</v>
      </c>
      <c r="K16" s="62">
        <f t="shared" si="1"/>
        <v>138.40099999999998</v>
      </c>
      <c r="L16" s="62">
        <f t="shared" si="1"/>
        <v>225.33199999999999</v>
      </c>
      <c r="M16" s="62">
        <f t="shared" si="1"/>
        <v>263.55200000000002</v>
      </c>
      <c r="N16" s="62">
        <f t="shared" si="1"/>
        <v>130.30900000000003</v>
      </c>
      <c r="O16" s="62">
        <f t="shared" si="1"/>
        <v>131.51100000000002</v>
      </c>
      <c r="P16" s="62">
        <f t="shared" si="1"/>
        <v>182.62600000000003</v>
      </c>
      <c r="Q16" s="62">
        <f t="shared" si="1"/>
        <v>150.66499999999999</v>
      </c>
      <c r="R16" s="62">
        <f t="shared" si="1"/>
        <v>276.178</v>
      </c>
      <c r="S16" s="62">
        <f t="shared" si="1"/>
        <v>223.59800000000001</v>
      </c>
      <c r="T16" s="62">
        <f t="shared" si="1"/>
        <v>213.178</v>
      </c>
      <c r="U16" s="62">
        <f t="shared" si="1"/>
        <v>353.536</v>
      </c>
      <c r="V16" s="62">
        <f t="shared" si="1"/>
        <v>333.06900000000002</v>
      </c>
      <c r="W16" s="62">
        <f t="shared" si="1"/>
        <v>286.87</v>
      </c>
      <c r="X16" s="62">
        <f t="shared" si="1"/>
        <v>291.39100000000002</v>
      </c>
      <c r="Y16" s="62">
        <f t="shared" si="1"/>
        <v>184.041</v>
      </c>
      <c r="Z16" s="63" t="str">
        <f t="shared" si="1"/>
        <v/>
      </c>
      <c r="AA16" s="64">
        <f>SUM(AA10:AA15)</f>
        <v>5382.5489999999991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>
        <v>0.16200000000000001</v>
      </c>
      <c r="G21" s="81">
        <v>0.248</v>
      </c>
      <c r="H21" s="81"/>
      <c r="I21" s="81"/>
      <c r="J21" s="81"/>
      <c r="K21" s="81">
        <v>2.63</v>
      </c>
      <c r="L21" s="81">
        <v>3.2069999999999999</v>
      </c>
      <c r="M21" s="81">
        <v>3.2149999999999999</v>
      </c>
      <c r="N21" s="81">
        <v>2.7989999999999999</v>
      </c>
      <c r="O21" s="81">
        <v>2.4239999999999999</v>
      </c>
      <c r="P21" s="81">
        <v>1.798</v>
      </c>
      <c r="Q21" s="81">
        <v>1.839</v>
      </c>
      <c r="R21" s="81">
        <v>0.67800000000000005</v>
      </c>
      <c r="S21" s="81">
        <v>2.9660000000000002</v>
      </c>
      <c r="T21" s="81">
        <v>1.6719999999999999</v>
      </c>
      <c r="U21" s="81">
        <v>1.161</v>
      </c>
      <c r="V21" s="81"/>
      <c r="W21" s="81">
        <v>0.69599999999999995</v>
      </c>
      <c r="X21" s="81">
        <v>0.91400000000000003</v>
      </c>
      <c r="Y21" s="81">
        <v>0.99099999999999999</v>
      </c>
      <c r="Z21" s="78"/>
      <c r="AA21" s="79">
        <f t="shared" si="2"/>
        <v>27.400000000000002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0.16200000000000001</v>
      </c>
      <c r="G25" s="88">
        <f t="shared" si="3"/>
        <v>0.248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2.63</v>
      </c>
      <c r="L25" s="88">
        <f t="shared" si="3"/>
        <v>3.2069999999999999</v>
      </c>
      <c r="M25" s="88">
        <f t="shared" si="3"/>
        <v>3.2149999999999999</v>
      </c>
      <c r="N25" s="88">
        <f t="shared" si="3"/>
        <v>2.7989999999999999</v>
      </c>
      <c r="O25" s="88">
        <f t="shared" si="3"/>
        <v>2.4239999999999999</v>
      </c>
      <c r="P25" s="88">
        <f t="shared" si="3"/>
        <v>1.798</v>
      </c>
      <c r="Q25" s="88">
        <f t="shared" si="3"/>
        <v>1.839</v>
      </c>
      <c r="R25" s="88">
        <f t="shared" si="3"/>
        <v>0.67800000000000005</v>
      </c>
      <c r="S25" s="88">
        <f t="shared" si="3"/>
        <v>2.9660000000000002</v>
      </c>
      <c r="T25" s="88">
        <f t="shared" si="3"/>
        <v>1.6719999999999999</v>
      </c>
      <c r="U25" s="88">
        <f t="shared" si="3"/>
        <v>1.161</v>
      </c>
      <c r="V25" s="88">
        <f t="shared" si="3"/>
        <v>0</v>
      </c>
      <c r="W25" s="88">
        <f t="shared" si="3"/>
        <v>0.69599999999999995</v>
      </c>
      <c r="X25" s="88">
        <f t="shared" si="3"/>
        <v>0.91400000000000003</v>
      </c>
      <c r="Y25" s="88">
        <f t="shared" si="3"/>
        <v>0.99099999999999999</v>
      </c>
      <c r="Z25" s="89" t="str">
        <f t="shared" si="3"/>
        <v/>
      </c>
      <c r="AA25" s="90">
        <f>SUM(AA19:AA24)</f>
        <v>27.400000000000002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400.524</v>
      </c>
      <c r="C29" s="77">
        <v>396.04199999999997</v>
      </c>
      <c r="D29" s="77">
        <v>384.649</v>
      </c>
      <c r="E29" s="77">
        <v>172.029</v>
      </c>
      <c r="F29" s="77">
        <v>63.305</v>
      </c>
      <c r="G29" s="77">
        <v>281.387</v>
      </c>
      <c r="H29" s="77">
        <v>88.307000000000002</v>
      </c>
      <c r="I29" s="77">
        <v>92.117000000000004</v>
      </c>
      <c r="J29" s="77">
        <v>120.342</v>
      </c>
      <c r="K29" s="77">
        <v>141.03100000000001</v>
      </c>
      <c r="L29" s="77">
        <v>228.53899999999999</v>
      </c>
      <c r="M29" s="77">
        <v>266.767</v>
      </c>
      <c r="N29" s="77">
        <v>133.108</v>
      </c>
      <c r="O29" s="77">
        <v>133.935</v>
      </c>
      <c r="P29" s="77">
        <v>184.42400000000001</v>
      </c>
      <c r="Q29" s="77">
        <v>152.50399999999999</v>
      </c>
      <c r="R29" s="77">
        <v>276.85599999999999</v>
      </c>
      <c r="S29" s="77">
        <v>226.56399999999999</v>
      </c>
      <c r="T29" s="77">
        <v>214.85</v>
      </c>
      <c r="U29" s="77">
        <v>354.697</v>
      </c>
      <c r="V29" s="77">
        <v>333.06900000000002</v>
      </c>
      <c r="W29" s="77">
        <v>287.56599999999997</v>
      </c>
      <c r="X29" s="77">
        <v>292.30500000000001</v>
      </c>
      <c r="Y29" s="77">
        <v>185.03200000000001</v>
      </c>
      <c r="Z29" s="78"/>
      <c r="AA29" s="79">
        <f>SUM(B29:Z29)</f>
        <v>5409.9490000000005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400.524</v>
      </c>
      <c r="C31" s="62">
        <f t="shared" ref="C31:Z31" si="4">IF(LEN(C$2)&gt;0,SUM(C28:C30),"")</f>
        <v>396.04199999999997</v>
      </c>
      <c r="D31" s="62">
        <f t="shared" si="4"/>
        <v>384.649</v>
      </c>
      <c r="E31" s="62">
        <f t="shared" si="4"/>
        <v>172.029</v>
      </c>
      <c r="F31" s="62">
        <f t="shared" si="4"/>
        <v>63.305</v>
      </c>
      <c r="G31" s="62">
        <f t="shared" si="4"/>
        <v>281.387</v>
      </c>
      <c r="H31" s="62">
        <f t="shared" si="4"/>
        <v>88.307000000000002</v>
      </c>
      <c r="I31" s="62">
        <f t="shared" si="4"/>
        <v>92.117000000000004</v>
      </c>
      <c r="J31" s="62">
        <f t="shared" si="4"/>
        <v>120.342</v>
      </c>
      <c r="K31" s="62">
        <f t="shared" si="4"/>
        <v>141.03100000000001</v>
      </c>
      <c r="L31" s="62">
        <f t="shared" si="4"/>
        <v>228.53899999999999</v>
      </c>
      <c r="M31" s="62">
        <f t="shared" si="4"/>
        <v>266.767</v>
      </c>
      <c r="N31" s="62">
        <f t="shared" si="4"/>
        <v>133.108</v>
      </c>
      <c r="O31" s="62">
        <f t="shared" si="4"/>
        <v>133.935</v>
      </c>
      <c r="P31" s="62">
        <f t="shared" si="4"/>
        <v>184.42400000000001</v>
      </c>
      <c r="Q31" s="62">
        <f t="shared" si="4"/>
        <v>152.50399999999999</v>
      </c>
      <c r="R31" s="62">
        <f t="shared" si="4"/>
        <v>276.85599999999999</v>
      </c>
      <c r="S31" s="62">
        <f t="shared" si="4"/>
        <v>226.56399999999999</v>
      </c>
      <c r="T31" s="62">
        <f t="shared" si="4"/>
        <v>214.85</v>
      </c>
      <c r="U31" s="62">
        <f t="shared" si="4"/>
        <v>354.697</v>
      </c>
      <c r="V31" s="62">
        <f t="shared" si="4"/>
        <v>333.06900000000002</v>
      </c>
      <c r="W31" s="62">
        <f t="shared" si="4"/>
        <v>287.56599999999997</v>
      </c>
      <c r="X31" s="62">
        <f t="shared" si="4"/>
        <v>292.30500000000001</v>
      </c>
      <c r="Y31" s="62">
        <f t="shared" si="4"/>
        <v>185.03200000000001</v>
      </c>
      <c r="Z31" s="63" t="str">
        <f t="shared" si="4"/>
        <v/>
      </c>
      <c r="AA31" s="64">
        <f>SUM(AA28:AA30)</f>
        <v>5409.9490000000005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233.6</v>
      </c>
      <c r="C38" s="99"/>
      <c r="D38" s="99"/>
      <c r="E38" s="99"/>
      <c r="F38" s="99"/>
      <c r="G38" s="99"/>
      <c r="H38" s="99"/>
      <c r="I38" s="99">
        <v>145.69999999999999</v>
      </c>
      <c r="J38" s="99"/>
      <c r="K38" s="99">
        <v>166.7</v>
      </c>
      <c r="L38" s="99">
        <v>27.6</v>
      </c>
      <c r="M38" s="99"/>
      <c r="N38" s="99">
        <v>127.6</v>
      </c>
      <c r="O38" s="99">
        <v>149.9</v>
      </c>
      <c r="P38" s="99">
        <v>92.5</v>
      </c>
      <c r="Q38" s="99">
        <v>230.3</v>
      </c>
      <c r="R38" s="99">
        <v>100.9</v>
      </c>
      <c r="S38" s="99">
        <v>37</v>
      </c>
      <c r="T38" s="99">
        <v>72.3</v>
      </c>
      <c r="U38" s="99"/>
      <c r="V38" s="99"/>
      <c r="W38" s="99"/>
      <c r="X38" s="99">
        <v>49.2</v>
      </c>
      <c r="Y38" s="99">
        <v>129.1</v>
      </c>
      <c r="Z38" s="100"/>
      <c r="AA38" s="79">
        <f t="shared" si="5"/>
        <v>1562.4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233.6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145.69999999999999</v>
      </c>
      <c r="J39" s="88">
        <f t="shared" si="6"/>
        <v>0</v>
      </c>
      <c r="K39" s="88">
        <f t="shared" si="6"/>
        <v>166.7</v>
      </c>
      <c r="L39" s="88">
        <f t="shared" si="6"/>
        <v>27.6</v>
      </c>
      <c r="M39" s="88">
        <f t="shared" si="6"/>
        <v>0</v>
      </c>
      <c r="N39" s="88">
        <f t="shared" si="6"/>
        <v>127.6</v>
      </c>
      <c r="O39" s="88">
        <f t="shared" si="6"/>
        <v>149.9</v>
      </c>
      <c r="P39" s="88">
        <f t="shared" si="6"/>
        <v>92.5</v>
      </c>
      <c r="Q39" s="88">
        <f t="shared" si="6"/>
        <v>230.3</v>
      </c>
      <c r="R39" s="88">
        <f t="shared" si="6"/>
        <v>100.9</v>
      </c>
      <c r="S39" s="88">
        <f t="shared" si="6"/>
        <v>37</v>
      </c>
      <c r="T39" s="88">
        <f t="shared" si="6"/>
        <v>72.3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49.2</v>
      </c>
      <c r="Y39" s="88">
        <f t="shared" si="6"/>
        <v>129.1</v>
      </c>
      <c r="Z39" s="89" t="str">
        <f t="shared" si="6"/>
        <v/>
      </c>
      <c r="AA39" s="90">
        <f t="shared" si="5"/>
        <v>1562.4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233.6</v>
      </c>
      <c r="C46" s="99"/>
      <c r="D46" s="99"/>
      <c r="E46" s="99"/>
      <c r="F46" s="99"/>
      <c r="G46" s="99"/>
      <c r="H46" s="99"/>
      <c r="I46" s="99">
        <v>145.69999999999999</v>
      </c>
      <c r="J46" s="99"/>
      <c r="K46" s="99">
        <v>166.7</v>
      </c>
      <c r="L46" s="99">
        <v>27.6</v>
      </c>
      <c r="M46" s="99"/>
      <c r="N46" s="99">
        <v>127.6</v>
      </c>
      <c r="O46" s="99">
        <v>149.9</v>
      </c>
      <c r="P46" s="99">
        <v>92.5</v>
      </c>
      <c r="Q46" s="99">
        <v>230.3</v>
      </c>
      <c r="R46" s="99">
        <v>100.9</v>
      </c>
      <c r="S46" s="99">
        <v>37</v>
      </c>
      <c r="T46" s="99">
        <v>72.3</v>
      </c>
      <c r="U46" s="99"/>
      <c r="V46" s="99"/>
      <c r="W46" s="99"/>
      <c r="X46" s="99">
        <v>49.2</v>
      </c>
      <c r="Y46" s="99">
        <v>129.1</v>
      </c>
      <c r="Z46" s="100"/>
      <c r="AA46" s="79">
        <f t="shared" si="7"/>
        <v>1562.4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233.6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145.69999999999999</v>
      </c>
      <c r="J48" s="88">
        <f t="shared" si="8"/>
        <v>0</v>
      </c>
      <c r="K48" s="88">
        <f t="shared" si="8"/>
        <v>166.7</v>
      </c>
      <c r="L48" s="88">
        <f t="shared" si="8"/>
        <v>27.6</v>
      </c>
      <c r="M48" s="88">
        <f t="shared" si="8"/>
        <v>0</v>
      </c>
      <c r="N48" s="88">
        <f t="shared" si="8"/>
        <v>127.6</v>
      </c>
      <c r="O48" s="88">
        <f t="shared" si="8"/>
        <v>149.9</v>
      </c>
      <c r="P48" s="88">
        <f t="shared" si="8"/>
        <v>92.5</v>
      </c>
      <c r="Q48" s="88">
        <f t="shared" si="8"/>
        <v>230.3</v>
      </c>
      <c r="R48" s="88">
        <f t="shared" si="8"/>
        <v>100.9</v>
      </c>
      <c r="S48" s="88">
        <f t="shared" si="8"/>
        <v>37</v>
      </c>
      <c r="T48" s="88">
        <f t="shared" si="8"/>
        <v>72.3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49.2</v>
      </c>
      <c r="Y48" s="88">
        <f t="shared" si="8"/>
        <v>129.1</v>
      </c>
      <c r="Z48" s="89" t="str">
        <f t="shared" si="8"/>
        <v/>
      </c>
      <c r="AA48" s="90">
        <f t="shared" si="7"/>
        <v>1562.4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634.12400000000002</v>
      </c>
      <c r="C51" s="88">
        <f t="shared" si="10"/>
        <v>396.04200000000003</v>
      </c>
      <c r="D51" s="88">
        <f t="shared" si="10"/>
        <v>384.649</v>
      </c>
      <c r="E51" s="88">
        <f t="shared" si="10"/>
        <v>172.029</v>
      </c>
      <c r="F51" s="88">
        <f t="shared" si="10"/>
        <v>63.305</v>
      </c>
      <c r="G51" s="88">
        <f t="shared" si="10"/>
        <v>281.387</v>
      </c>
      <c r="H51" s="88">
        <f t="shared" si="10"/>
        <v>88.307000000000002</v>
      </c>
      <c r="I51" s="88">
        <f t="shared" si="10"/>
        <v>237.81699999999998</v>
      </c>
      <c r="J51" s="88">
        <f t="shared" si="10"/>
        <v>120.34200000000001</v>
      </c>
      <c r="K51" s="88">
        <f t="shared" si="10"/>
        <v>307.73099999999999</v>
      </c>
      <c r="L51" s="88">
        <f t="shared" si="10"/>
        <v>256.13900000000001</v>
      </c>
      <c r="M51" s="88">
        <f t="shared" si="10"/>
        <v>266.767</v>
      </c>
      <c r="N51" s="88">
        <f t="shared" si="10"/>
        <v>260.70800000000003</v>
      </c>
      <c r="O51" s="88">
        <f t="shared" si="10"/>
        <v>283.83500000000004</v>
      </c>
      <c r="P51" s="88">
        <f t="shared" si="10"/>
        <v>276.92400000000004</v>
      </c>
      <c r="Q51" s="88">
        <f t="shared" si="10"/>
        <v>382.80399999999997</v>
      </c>
      <c r="R51" s="88">
        <f t="shared" si="10"/>
        <v>377.75599999999997</v>
      </c>
      <c r="S51" s="88">
        <f t="shared" si="10"/>
        <v>263.56400000000002</v>
      </c>
      <c r="T51" s="88">
        <f t="shared" si="10"/>
        <v>287.14999999999998</v>
      </c>
      <c r="U51" s="88">
        <f t="shared" si="10"/>
        <v>354.697</v>
      </c>
      <c r="V51" s="88">
        <f t="shared" si="10"/>
        <v>333.06900000000002</v>
      </c>
      <c r="W51" s="88">
        <f t="shared" si="10"/>
        <v>287.56600000000003</v>
      </c>
      <c r="X51" s="88">
        <f t="shared" si="10"/>
        <v>341.505</v>
      </c>
      <c r="Y51" s="88">
        <f t="shared" si="10"/>
        <v>314.13200000000001</v>
      </c>
      <c r="Z51" s="89" t="str">
        <f t="shared" si="10"/>
        <v/>
      </c>
      <c r="AA51" s="105">
        <f>SUM(B51:Z51)</f>
        <v>6972.3490000000002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634.12599999999998</v>
      </c>
      <c r="C4" s="18">
        <v>396.04199999999997</v>
      </c>
      <c r="D4" s="18">
        <v>384.64899999999994</v>
      </c>
      <c r="E4" s="18">
        <v>172.029</v>
      </c>
      <c r="F4" s="18">
        <v>63.305</v>
      </c>
      <c r="G4" s="18">
        <v>281.38700000000006</v>
      </c>
      <c r="H4" s="18">
        <v>88.306999999999988</v>
      </c>
      <c r="I4" s="18">
        <v>237.83500000000004</v>
      </c>
      <c r="J4" s="18">
        <v>120.342</v>
      </c>
      <c r="K4" s="18">
        <v>307.74900000000002</v>
      </c>
      <c r="L4" s="18">
        <v>256.14999999999998</v>
      </c>
      <c r="M4" s="18">
        <v>266.767</v>
      </c>
      <c r="N4" s="18">
        <v>260.75700000000001</v>
      </c>
      <c r="O4" s="18">
        <v>283.80599999999998</v>
      </c>
      <c r="P4" s="18">
        <v>276.89800000000002</v>
      </c>
      <c r="Q4" s="18">
        <v>382.75799999999998</v>
      </c>
      <c r="R4" s="18">
        <v>377.74500000000006</v>
      </c>
      <c r="S4" s="18">
        <v>263.54699999999997</v>
      </c>
      <c r="T4" s="18">
        <v>287.11599999999999</v>
      </c>
      <c r="U4" s="18">
        <v>354.697</v>
      </c>
      <c r="V4" s="18">
        <v>333.10200000000003</v>
      </c>
      <c r="W4" s="18">
        <v>287.56600000000003</v>
      </c>
      <c r="X4" s="18">
        <v>341.49299999999999</v>
      </c>
      <c r="Y4" s="18">
        <v>314.11500000000001</v>
      </c>
      <c r="Z4" s="19"/>
      <c r="AA4" s="20">
        <f>SUM(B4:Z4)</f>
        <v>6972.2880000000005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288.01</v>
      </c>
      <c r="C7" s="28">
        <v>274.63</v>
      </c>
      <c r="D7" s="28">
        <v>274.89</v>
      </c>
      <c r="E7" s="28">
        <v>290.91000000000003</v>
      </c>
      <c r="F7" s="28">
        <v>319.20999999999998</v>
      </c>
      <c r="G7" s="28">
        <v>504.1</v>
      </c>
      <c r="H7" s="28">
        <v>569.1</v>
      </c>
      <c r="I7" s="28">
        <v>500</v>
      </c>
      <c r="J7" s="28">
        <v>564.1</v>
      </c>
      <c r="K7" s="28">
        <v>370</v>
      </c>
      <c r="L7" s="28">
        <v>333.14</v>
      </c>
      <c r="M7" s="28">
        <v>313.52</v>
      </c>
      <c r="N7" s="28">
        <v>292.51</v>
      </c>
      <c r="O7" s="28">
        <v>278</v>
      </c>
      <c r="P7" s="28">
        <v>286.14</v>
      </c>
      <c r="Q7" s="28">
        <v>293.44</v>
      </c>
      <c r="R7" s="28">
        <v>330.36</v>
      </c>
      <c r="S7" s="28">
        <v>365.18</v>
      </c>
      <c r="T7" s="28">
        <v>485</v>
      </c>
      <c r="U7" s="28">
        <v>529.1</v>
      </c>
      <c r="V7" s="28">
        <v>409.03</v>
      </c>
      <c r="W7" s="28">
        <v>331.9</v>
      </c>
      <c r="X7" s="28">
        <v>345</v>
      </c>
      <c r="Y7" s="28">
        <v>300.64</v>
      </c>
      <c r="Z7" s="29"/>
      <c r="AA7" s="30">
        <f>IF(SUM(B7:Z7)&lt;&gt;0,AVERAGEIF(B7:Z7,"&lt;&gt;"""),"")</f>
        <v>368.66291666666666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344</v>
      </c>
      <c r="C12" s="52">
        <v>54.942</v>
      </c>
      <c r="D12" s="52">
        <v>70.361999999999995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469.30399999999997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344</v>
      </c>
      <c r="C16" s="62">
        <f t="shared" ref="C16:Z16" si="1">IF(LEN(C$2)&gt;0,SUM(C10:C15),"")</f>
        <v>54.942</v>
      </c>
      <c r="D16" s="62">
        <f t="shared" si="1"/>
        <v>70.361999999999995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469.30399999999997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159.333</v>
      </c>
      <c r="C20" s="77">
        <v>92.031000000000006</v>
      </c>
      <c r="D20" s="77">
        <v>90.989000000000004</v>
      </c>
      <c r="E20" s="77">
        <v>105.09100000000001</v>
      </c>
      <c r="F20" s="77">
        <v>53.933</v>
      </c>
      <c r="G20" s="77">
        <v>158.20400000000001</v>
      </c>
      <c r="H20" s="77">
        <v>77.561999999999998</v>
      </c>
      <c r="I20" s="77">
        <v>163.95400000000001</v>
      </c>
      <c r="J20" s="77">
        <v>106.754</v>
      </c>
      <c r="K20" s="77">
        <v>215.60399999999998</v>
      </c>
      <c r="L20" s="77">
        <v>187.51499999999999</v>
      </c>
      <c r="M20" s="77">
        <v>200.74700000000001</v>
      </c>
      <c r="N20" s="77">
        <v>172.57499999999999</v>
      </c>
      <c r="O20" s="77">
        <v>189.35</v>
      </c>
      <c r="P20" s="77">
        <v>185.71100000000001</v>
      </c>
      <c r="Q20" s="77">
        <v>258.745</v>
      </c>
      <c r="R20" s="77">
        <v>248.91499999999999</v>
      </c>
      <c r="S20" s="77">
        <v>175.691</v>
      </c>
      <c r="T20" s="77">
        <v>205.947</v>
      </c>
      <c r="U20" s="77">
        <v>223.93700000000001</v>
      </c>
      <c r="V20" s="77">
        <v>135.084</v>
      </c>
      <c r="W20" s="77">
        <v>146.024</v>
      </c>
      <c r="X20" s="77">
        <v>191.44400000000002</v>
      </c>
      <c r="Y20" s="77">
        <v>170.363</v>
      </c>
      <c r="Z20" s="78"/>
      <c r="AA20" s="79">
        <f t="shared" si="2"/>
        <v>3915.5029999999992</v>
      </c>
    </row>
    <row r="21" spans="1:27" ht="24.95" customHeight="1" x14ac:dyDescent="0.2">
      <c r="A21" s="75" t="s">
        <v>16</v>
      </c>
      <c r="B21" s="80">
        <v>130.79300000000001</v>
      </c>
      <c r="C21" s="81">
        <v>124.069</v>
      </c>
      <c r="D21" s="81">
        <v>98.298000000000002</v>
      </c>
      <c r="E21" s="81">
        <v>66.937999999999988</v>
      </c>
      <c r="F21" s="81">
        <v>9.3719999999999999</v>
      </c>
      <c r="G21" s="81">
        <v>123.18300000000001</v>
      </c>
      <c r="H21" s="81">
        <v>10.744999999999999</v>
      </c>
      <c r="I21" s="81">
        <v>73.881</v>
      </c>
      <c r="J21" s="81">
        <v>13.588000000000001</v>
      </c>
      <c r="K21" s="81">
        <v>92.14500000000001</v>
      </c>
      <c r="L21" s="81">
        <v>68.635000000000005</v>
      </c>
      <c r="M21" s="81">
        <v>66.02</v>
      </c>
      <c r="N21" s="81">
        <v>88.182000000000002</v>
      </c>
      <c r="O21" s="81">
        <v>94.456000000000017</v>
      </c>
      <c r="P21" s="81">
        <v>91.187000000000012</v>
      </c>
      <c r="Q21" s="81">
        <v>124.01299999999999</v>
      </c>
      <c r="R21" s="81">
        <v>128.82999999999998</v>
      </c>
      <c r="S21" s="81">
        <v>87.856000000000009</v>
      </c>
      <c r="T21" s="81">
        <v>81.168999999999997</v>
      </c>
      <c r="U21" s="81">
        <v>130.76000000000002</v>
      </c>
      <c r="V21" s="81">
        <v>103.11799999999999</v>
      </c>
      <c r="W21" s="81">
        <v>141.542</v>
      </c>
      <c r="X21" s="81">
        <v>150.04900000000001</v>
      </c>
      <c r="Y21" s="81">
        <v>143.75199999999998</v>
      </c>
      <c r="Z21" s="78"/>
      <c r="AA21" s="79">
        <f t="shared" si="2"/>
        <v>2242.5809999999997</v>
      </c>
    </row>
    <row r="22" spans="1:27" ht="24.95" customHeight="1" x14ac:dyDescent="0.2">
      <c r="A22" s="82" t="s">
        <v>17</v>
      </c>
      <c r="B22" s="81"/>
      <c r="C22" s="81">
        <v>125</v>
      </c>
      <c r="D22" s="81">
        <v>125</v>
      </c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250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290.12599999999998</v>
      </c>
      <c r="C25" s="88">
        <f t="shared" si="3"/>
        <v>341.1</v>
      </c>
      <c r="D25" s="88">
        <f t="shared" si="3"/>
        <v>314.28700000000003</v>
      </c>
      <c r="E25" s="88">
        <f t="shared" si="3"/>
        <v>172.029</v>
      </c>
      <c r="F25" s="88">
        <f t="shared" si="3"/>
        <v>63.305</v>
      </c>
      <c r="G25" s="88">
        <f t="shared" si="3"/>
        <v>281.387</v>
      </c>
      <c r="H25" s="88">
        <f t="shared" si="3"/>
        <v>88.307000000000002</v>
      </c>
      <c r="I25" s="88">
        <f t="shared" si="3"/>
        <v>237.83500000000001</v>
      </c>
      <c r="J25" s="88">
        <f t="shared" si="3"/>
        <v>120.34200000000001</v>
      </c>
      <c r="K25" s="88">
        <f t="shared" si="3"/>
        <v>307.74900000000002</v>
      </c>
      <c r="L25" s="88">
        <f t="shared" si="3"/>
        <v>256.14999999999998</v>
      </c>
      <c r="M25" s="88">
        <f t="shared" si="3"/>
        <v>266.767</v>
      </c>
      <c r="N25" s="88">
        <f t="shared" si="3"/>
        <v>260.75700000000001</v>
      </c>
      <c r="O25" s="88">
        <f t="shared" si="3"/>
        <v>283.80600000000004</v>
      </c>
      <c r="P25" s="88">
        <f t="shared" si="3"/>
        <v>276.89800000000002</v>
      </c>
      <c r="Q25" s="88">
        <f t="shared" si="3"/>
        <v>382.75799999999998</v>
      </c>
      <c r="R25" s="88">
        <f t="shared" si="3"/>
        <v>377.745</v>
      </c>
      <c r="S25" s="88">
        <f t="shared" si="3"/>
        <v>263.54700000000003</v>
      </c>
      <c r="T25" s="88">
        <f t="shared" si="3"/>
        <v>287.11599999999999</v>
      </c>
      <c r="U25" s="88">
        <f t="shared" si="3"/>
        <v>354.697</v>
      </c>
      <c r="V25" s="88">
        <f t="shared" si="3"/>
        <v>238.202</v>
      </c>
      <c r="W25" s="88">
        <f t="shared" si="3"/>
        <v>287.56600000000003</v>
      </c>
      <c r="X25" s="88">
        <f t="shared" si="3"/>
        <v>341.49300000000005</v>
      </c>
      <c r="Y25" s="88">
        <f t="shared" si="3"/>
        <v>314.11500000000001</v>
      </c>
      <c r="Z25" s="89">
        <f t="shared" si="3"/>
        <v>0</v>
      </c>
      <c r="AA25" s="90">
        <f t="shared" si="3"/>
        <v>6408.0839999999989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634.12599999999998</v>
      </c>
      <c r="C29" s="77">
        <v>396.04199999999997</v>
      </c>
      <c r="D29" s="77">
        <v>384.649</v>
      </c>
      <c r="E29" s="77">
        <v>172.029</v>
      </c>
      <c r="F29" s="77">
        <v>63.305</v>
      </c>
      <c r="G29" s="77">
        <v>281.387</v>
      </c>
      <c r="H29" s="77">
        <v>88.307000000000002</v>
      </c>
      <c r="I29" s="77">
        <v>237.83500000000001</v>
      </c>
      <c r="J29" s="77">
        <v>120.342</v>
      </c>
      <c r="K29" s="77">
        <v>307.74900000000002</v>
      </c>
      <c r="L29" s="77">
        <v>256.14999999999998</v>
      </c>
      <c r="M29" s="77">
        <v>266.767</v>
      </c>
      <c r="N29" s="77">
        <v>260.75700000000001</v>
      </c>
      <c r="O29" s="77">
        <v>283.80599999999998</v>
      </c>
      <c r="P29" s="77">
        <v>276.89800000000002</v>
      </c>
      <c r="Q29" s="77">
        <v>382.75799999999998</v>
      </c>
      <c r="R29" s="77">
        <v>377.745</v>
      </c>
      <c r="S29" s="77">
        <v>263.54700000000003</v>
      </c>
      <c r="T29" s="77">
        <v>287.11599999999999</v>
      </c>
      <c r="U29" s="77">
        <v>354.697</v>
      </c>
      <c r="V29" s="77">
        <v>238.202</v>
      </c>
      <c r="W29" s="77">
        <v>287.56599999999997</v>
      </c>
      <c r="X29" s="77">
        <v>341.49299999999999</v>
      </c>
      <c r="Y29" s="77">
        <v>314.11500000000001</v>
      </c>
      <c r="Z29" s="78"/>
      <c r="AA29" s="79">
        <f>SUM(B29:Z29)</f>
        <v>6877.3880000000008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634.12599999999998</v>
      </c>
      <c r="C31" s="62">
        <f t="shared" si="4"/>
        <v>396.04199999999997</v>
      </c>
      <c r="D31" s="62">
        <f t="shared" si="4"/>
        <v>384.649</v>
      </c>
      <c r="E31" s="62">
        <f t="shared" si="4"/>
        <v>172.029</v>
      </c>
      <c r="F31" s="62">
        <f t="shared" si="4"/>
        <v>63.305</v>
      </c>
      <c r="G31" s="62">
        <f t="shared" si="4"/>
        <v>281.387</v>
      </c>
      <c r="H31" s="62">
        <f t="shared" si="4"/>
        <v>88.307000000000002</v>
      </c>
      <c r="I31" s="62">
        <f t="shared" si="4"/>
        <v>237.83500000000001</v>
      </c>
      <c r="J31" s="62">
        <f t="shared" si="4"/>
        <v>120.342</v>
      </c>
      <c r="K31" s="62">
        <f t="shared" si="4"/>
        <v>307.74900000000002</v>
      </c>
      <c r="L31" s="62">
        <f t="shared" si="4"/>
        <v>256.14999999999998</v>
      </c>
      <c r="M31" s="62">
        <f t="shared" si="4"/>
        <v>266.767</v>
      </c>
      <c r="N31" s="62">
        <f t="shared" si="4"/>
        <v>260.75700000000001</v>
      </c>
      <c r="O31" s="62">
        <f t="shared" si="4"/>
        <v>283.80599999999998</v>
      </c>
      <c r="P31" s="62">
        <f t="shared" si="4"/>
        <v>276.89800000000002</v>
      </c>
      <c r="Q31" s="62">
        <f t="shared" si="4"/>
        <v>382.75799999999998</v>
      </c>
      <c r="R31" s="62">
        <f t="shared" si="4"/>
        <v>377.745</v>
      </c>
      <c r="S31" s="62">
        <f t="shared" si="4"/>
        <v>263.54700000000003</v>
      </c>
      <c r="T31" s="62">
        <f t="shared" si="4"/>
        <v>287.11599999999999</v>
      </c>
      <c r="U31" s="62">
        <f t="shared" si="4"/>
        <v>354.697</v>
      </c>
      <c r="V31" s="62">
        <f t="shared" si="4"/>
        <v>238.202</v>
      </c>
      <c r="W31" s="62">
        <f t="shared" si="4"/>
        <v>287.56599999999997</v>
      </c>
      <c r="X31" s="62">
        <f t="shared" si="4"/>
        <v>341.49299999999999</v>
      </c>
      <c r="Y31" s="62">
        <f t="shared" si="4"/>
        <v>314.11500000000001</v>
      </c>
      <c r="Z31" s="63">
        <f t="shared" si="4"/>
        <v>0</v>
      </c>
      <c r="AA31" s="64">
        <f t="shared" si="4"/>
        <v>6877.3880000000008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94.9</v>
      </c>
      <c r="W38" s="99"/>
      <c r="X38" s="99"/>
      <c r="Y38" s="99"/>
      <c r="Z38" s="100"/>
      <c r="AA38" s="79">
        <f t="shared" si="5"/>
        <v>94.9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94.9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94.9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94.9</v>
      </c>
      <c r="W46" s="99"/>
      <c r="X46" s="99"/>
      <c r="Y46" s="99"/>
      <c r="Z46" s="100"/>
      <c r="AA46" s="79">
        <f t="shared" si="7"/>
        <v>94.9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94.9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94.9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634.12599999999998</v>
      </c>
      <c r="C51" s="88">
        <f t="shared" si="10"/>
        <v>396.04200000000003</v>
      </c>
      <c r="D51" s="88">
        <f t="shared" si="10"/>
        <v>384.649</v>
      </c>
      <c r="E51" s="88">
        <f t="shared" si="10"/>
        <v>172.029</v>
      </c>
      <c r="F51" s="88">
        <f t="shared" si="10"/>
        <v>63.305</v>
      </c>
      <c r="G51" s="88">
        <f t="shared" si="10"/>
        <v>281.387</v>
      </c>
      <c r="H51" s="88">
        <f t="shared" si="10"/>
        <v>88.307000000000002</v>
      </c>
      <c r="I51" s="88">
        <f t="shared" si="10"/>
        <v>237.83500000000001</v>
      </c>
      <c r="J51" s="88">
        <f t="shared" si="10"/>
        <v>120.34200000000001</v>
      </c>
      <c r="K51" s="88">
        <f t="shared" si="10"/>
        <v>307.74900000000002</v>
      </c>
      <c r="L51" s="88">
        <f t="shared" si="10"/>
        <v>256.14999999999998</v>
      </c>
      <c r="M51" s="88">
        <f t="shared" si="10"/>
        <v>266.767</v>
      </c>
      <c r="N51" s="88">
        <f t="shared" si="10"/>
        <v>260.75700000000001</v>
      </c>
      <c r="O51" s="88">
        <f t="shared" si="10"/>
        <v>283.80600000000004</v>
      </c>
      <c r="P51" s="88">
        <f t="shared" si="10"/>
        <v>276.89800000000002</v>
      </c>
      <c r="Q51" s="88">
        <f t="shared" si="10"/>
        <v>382.75799999999998</v>
      </c>
      <c r="R51" s="88">
        <f t="shared" si="10"/>
        <v>377.745</v>
      </c>
      <c r="S51" s="88">
        <f t="shared" si="10"/>
        <v>263.54700000000003</v>
      </c>
      <c r="T51" s="88">
        <f t="shared" si="10"/>
        <v>287.11599999999999</v>
      </c>
      <c r="U51" s="88">
        <f t="shared" si="10"/>
        <v>354.697</v>
      </c>
      <c r="V51" s="88">
        <f t="shared" si="10"/>
        <v>333.10199999999998</v>
      </c>
      <c r="W51" s="88">
        <f t="shared" si="10"/>
        <v>287.56600000000003</v>
      </c>
      <c r="X51" s="88">
        <f t="shared" si="10"/>
        <v>341.49300000000005</v>
      </c>
      <c r="Y51" s="88">
        <f t="shared" si="10"/>
        <v>314.11500000000001</v>
      </c>
      <c r="Z51" s="89">
        <f t="shared" si="10"/>
        <v>0</v>
      </c>
      <c r="AA51" s="105">
        <f>SUM(B51:Z51)</f>
        <v>6972.2880000000005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-233.6</v>
      </c>
      <c r="C4" s="18"/>
      <c r="D4" s="18"/>
      <c r="E4" s="18"/>
      <c r="F4" s="18"/>
      <c r="G4" s="18"/>
      <c r="H4" s="18"/>
      <c r="I4" s="18">
        <v>-145.69999999999999</v>
      </c>
      <c r="J4" s="18"/>
      <c r="K4" s="18">
        <v>-166.7</v>
      </c>
      <c r="L4" s="18">
        <v>-27.6</v>
      </c>
      <c r="M4" s="18"/>
      <c r="N4" s="18">
        <v>-127.6</v>
      </c>
      <c r="O4" s="18">
        <v>-149.9</v>
      </c>
      <c r="P4" s="18">
        <v>-92.5</v>
      </c>
      <c r="Q4" s="18">
        <v>-230.3</v>
      </c>
      <c r="R4" s="18">
        <v>-100.9</v>
      </c>
      <c r="S4" s="18">
        <v>-37</v>
      </c>
      <c r="T4" s="18">
        <v>-72.3</v>
      </c>
      <c r="U4" s="18"/>
      <c r="V4" s="18">
        <v>94.9</v>
      </c>
      <c r="W4" s="18"/>
      <c r="X4" s="18">
        <v>-49.2</v>
      </c>
      <c r="Y4" s="18">
        <v>-129.1</v>
      </c>
      <c r="Z4" s="19"/>
      <c r="AA4" s="112">
        <f>SUM(B4:Z4)</f>
        <v>-1467.5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288.01</v>
      </c>
      <c r="C7" s="118">
        <v>274.63</v>
      </c>
      <c r="D7" s="118">
        <v>274.89</v>
      </c>
      <c r="E7" s="118">
        <v>290.91000000000003</v>
      </c>
      <c r="F7" s="118">
        <v>319.20999999999998</v>
      </c>
      <c r="G7" s="118">
        <v>504.1</v>
      </c>
      <c r="H7" s="118">
        <v>569.1</v>
      </c>
      <c r="I7" s="118">
        <v>500</v>
      </c>
      <c r="J7" s="118">
        <v>564.1</v>
      </c>
      <c r="K7" s="118">
        <v>370</v>
      </c>
      <c r="L7" s="118">
        <v>333.14</v>
      </c>
      <c r="M7" s="118">
        <v>313.52</v>
      </c>
      <c r="N7" s="118">
        <v>292.51</v>
      </c>
      <c r="O7" s="118">
        <v>278</v>
      </c>
      <c r="P7" s="118">
        <v>286.14</v>
      </c>
      <c r="Q7" s="118">
        <v>293.44</v>
      </c>
      <c r="R7" s="118">
        <v>330.36</v>
      </c>
      <c r="S7" s="118">
        <v>365.18</v>
      </c>
      <c r="T7" s="118">
        <v>485</v>
      </c>
      <c r="U7" s="118">
        <v>529.1</v>
      </c>
      <c r="V7" s="118">
        <v>409.03</v>
      </c>
      <c r="W7" s="118">
        <v>331.9</v>
      </c>
      <c r="X7" s="118">
        <v>345</v>
      </c>
      <c r="Y7" s="118">
        <v>300.64</v>
      </c>
      <c r="Z7" s="119"/>
      <c r="AA7" s="120">
        <f>IF(SUM(B7:Z7)&lt;&gt;0,AVERAGEIF(B7:Z7,"&lt;&gt;"""),"")</f>
        <v>368.66291666666666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233.6</v>
      </c>
      <c r="C15" s="134"/>
      <c r="D15" s="134"/>
      <c r="E15" s="134"/>
      <c r="F15" s="134"/>
      <c r="G15" s="134"/>
      <c r="H15" s="134"/>
      <c r="I15" s="134">
        <v>145.69999999999999</v>
      </c>
      <c r="J15" s="134"/>
      <c r="K15" s="134">
        <v>166.7</v>
      </c>
      <c r="L15" s="134">
        <v>27.6</v>
      </c>
      <c r="M15" s="134"/>
      <c r="N15" s="134">
        <v>127.6</v>
      </c>
      <c r="O15" s="134">
        <v>149.9</v>
      </c>
      <c r="P15" s="134">
        <v>92.5</v>
      </c>
      <c r="Q15" s="134">
        <v>230.3</v>
      </c>
      <c r="R15" s="134">
        <v>100.9</v>
      </c>
      <c r="S15" s="134">
        <v>37</v>
      </c>
      <c r="T15" s="134">
        <v>72.3</v>
      </c>
      <c r="U15" s="134"/>
      <c r="V15" s="134"/>
      <c r="W15" s="134"/>
      <c r="X15" s="134">
        <v>49.2</v>
      </c>
      <c r="Y15" s="134">
        <v>129.1</v>
      </c>
      <c r="Z15" s="132"/>
      <c r="AA15" s="133">
        <f t="shared" si="0"/>
        <v>1562.4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233.6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145.69999999999999</v>
      </c>
      <c r="J16" s="136">
        <f t="shared" si="1"/>
        <v>0</v>
      </c>
      <c r="K16" s="136">
        <f t="shared" si="1"/>
        <v>166.7</v>
      </c>
      <c r="L16" s="136">
        <f t="shared" si="1"/>
        <v>27.6</v>
      </c>
      <c r="M16" s="136">
        <f t="shared" si="1"/>
        <v>0</v>
      </c>
      <c r="N16" s="136">
        <f t="shared" si="1"/>
        <v>127.6</v>
      </c>
      <c r="O16" s="136">
        <f t="shared" si="1"/>
        <v>149.9</v>
      </c>
      <c r="P16" s="136">
        <f t="shared" si="1"/>
        <v>92.5</v>
      </c>
      <c r="Q16" s="136">
        <f t="shared" si="1"/>
        <v>230.3</v>
      </c>
      <c r="R16" s="136">
        <f t="shared" si="1"/>
        <v>100.9</v>
      </c>
      <c r="S16" s="136">
        <f t="shared" si="1"/>
        <v>37</v>
      </c>
      <c r="T16" s="136">
        <f t="shared" si="1"/>
        <v>72.3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49.2</v>
      </c>
      <c r="Y16" s="136">
        <f t="shared" si="1"/>
        <v>129.1</v>
      </c>
      <c r="Z16" s="137" t="str">
        <f t="shared" si="1"/>
        <v/>
      </c>
      <c r="AA16" s="90">
        <f t="shared" si="0"/>
        <v>1562.4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>
        <v>94.9</v>
      </c>
      <c r="W23" s="134"/>
      <c r="X23" s="134"/>
      <c r="Y23" s="134"/>
      <c r="Z23" s="132"/>
      <c r="AA23" s="133">
        <f t="shared" si="2"/>
        <v>94.9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94.9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94.9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2022-10-02T13:19:09Z</dcterms:created>
  <dcterms:modified xsi:type="dcterms:W3CDTF">2022-10-02T13:19:10Z</dcterms:modified>
</cp:coreProperties>
</file>