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<sst xmlns="http://schemas.openxmlformats.org/spreadsheetml/2006/main" count="117" uniqueCount="53">
  <si>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01/10/2022 16:19:06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</si>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</sst>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</c:v>
                </c:pt>
                <c:pt idx="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45</c:v>
                </c:pt>
                <c:pt idx="18">
                  <c:v>125</c:v>
                </c:pt>
                <c:pt idx="19">
                  <c:v>336</c:v>
                </c:pt>
                <c:pt idx="20">
                  <c:v>270.8</c:v>
                </c:pt>
                <c:pt idx="21">
                  <c:v>107</c:v>
                </c:pt>
                <c:pt idx="22">
                  <c:v>7</c:v>
                </c:pt>
                <c:pt idx="23">
                  <c:v>299.74700000000001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40.4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73.8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164.7</c:v>
                </c:pt>
                <c:pt idx="16">
                  <c:v>188.6</c:v>
                </c:pt>
                <c:pt idx="17">
                  <c:v>174.3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143.9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181.82999999999998</c:v>
                </c:pt>
                <c:pt idx="1">
                  <c:v>179.36200000000002</c:v>
                </c:pt>
                <c:pt idx="2">
                  <c:v>176.67800000000003</c:v>
                </c:pt>
                <c:pt idx="3">
                  <c:v>165.238</c:v>
                </c:pt>
                <c:pt idx="4">
                  <c:v>168.68799999999999</c:v>
                </c:pt>
                <c:pt idx="5">
                  <c:v>166.822</c:v>
                </c:pt>
                <c:pt idx="6">
                  <c:v>164.98</c:v>
                </c:pt>
                <c:pt idx="7">
                  <c:v>156.898</c:v>
                </c:pt>
                <c:pt idx="8">
                  <c:v>166.26300000000001</c:v>
                </c:pt>
                <c:pt idx="9">
                  <c:v>184.28400000000002</c:v>
                </c:pt>
                <c:pt idx="10">
                  <c:v>203.14700000000002</c:v>
                </c:pt>
                <c:pt idx="11">
                  <c:v>209.76400000000001</c:v>
                </c:pt>
                <c:pt idx="12">
                  <c:v>217.32899999999998</c:v>
                </c:pt>
                <c:pt idx="13">
                  <c:v>234.43099999999998</c:v>
                </c:pt>
                <c:pt idx="14">
                  <c:v>222.36199999999997</c:v>
                </c:pt>
                <c:pt idx="15">
                  <c:v>191.17599999999999</c:v>
                </c:pt>
                <c:pt idx="16">
                  <c:v>152.88500000000002</c:v>
                </c:pt>
                <c:pt idx="17">
                  <c:v>123.39399999999999</c:v>
                </c:pt>
                <c:pt idx="18">
                  <c:v>139.61199999999999</c:v>
                </c:pt>
                <c:pt idx="19">
                  <c:v>142.17400000000001</c:v>
                </c:pt>
                <c:pt idx="20">
                  <c:v>124.54299999999999</c:v>
                </c:pt>
                <c:pt idx="21">
                  <c:v>108.23700000000001</c:v>
                </c:pt>
                <c:pt idx="22">
                  <c:v>101.378</c:v>
                </c:pt>
                <c:pt idx="23">
                  <c:v>97.814000000000007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824528"/>
        <c:axId val="416824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216.82999999999998</c:v>
                </c:pt>
                <c:pt idx="1">
                  <c:v>219.79300000000001</c:v>
                </c:pt>
                <c:pt idx="2">
                  <c:v>176.678</c:v>
                </c:pt>
                <c:pt idx="3">
                  <c:v>165.23800000000003</c:v>
                </c:pt>
                <c:pt idx="4">
                  <c:v>168.68799999999999</c:v>
                </c:pt>
                <c:pt idx="5">
                  <c:v>201.82200000000003</c:v>
                </c:pt>
                <c:pt idx="6">
                  <c:v>164.98</c:v>
                </c:pt>
                <c:pt idx="7">
                  <c:v>156.898</c:v>
                </c:pt>
                <c:pt idx="8">
                  <c:v>166.26300000000001</c:v>
                </c:pt>
                <c:pt idx="9">
                  <c:v>184.28399999999996</c:v>
                </c:pt>
                <c:pt idx="10">
                  <c:v>276.98700000000002</c:v>
                </c:pt>
                <c:pt idx="11">
                  <c:v>209.76400000000001</c:v>
                </c:pt>
                <c:pt idx="12">
                  <c:v>217.32900000000001</c:v>
                </c:pt>
                <c:pt idx="13">
                  <c:v>234.43099999999998</c:v>
                </c:pt>
                <c:pt idx="14">
                  <c:v>222.36199999999999</c:v>
                </c:pt>
                <c:pt idx="15">
                  <c:v>355.863</c:v>
                </c:pt>
                <c:pt idx="16">
                  <c:v>376.50099999999998</c:v>
                </c:pt>
                <c:pt idx="17">
                  <c:v>377.68200000000002</c:v>
                </c:pt>
                <c:pt idx="18">
                  <c:v>299.60599999999999</c:v>
                </c:pt>
                <c:pt idx="19">
                  <c:v>593.18799999999999</c:v>
                </c:pt>
                <c:pt idx="20">
                  <c:v>510.34299999999996</c:v>
                </c:pt>
                <c:pt idx="21">
                  <c:v>330.23700000000002</c:v>
                </c:pt>
                <c:pt idx="22">
                  <c:v>287.29300000000001</c:v>
                </c:pt>
                <c:pt idx="23">
                  <c:v>432.57899999999989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24528"/>
        <c:axId val="416824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169.53</c:v>
                </c:pt>
                <c:pt idx="1">
                  <c:v>151.27000000000001</c:v>
                </c:pt>
                <c:pt idx="2">
                  <c:v>101.94</c:v>
                </c:pt>
                <c:pt idx="3">
                  <c:v>111.72</c:v>
                </c:pt>
                <c:pt idx="4">
                  <c:v>137.59</c:v>
                </c:pt>
                <c:pt idx="5">
                  <c:v>165.71</c:v>
                </c:pt>
                <c:pt idx="6">
                  <c:v>127.95</c:v>
                </c:pt>
                <c:pt idx="7">
                  <c:v>97.64</c:v>
                </c:pt>
                <c:pt idx="8">
                  <c:v>126.37</c:v>
                </c:pt>
                <c:pt idx="9">
                  <c:v>118.87</c:v>
                </c:pt>
                <c:pt idx="10">
                  <c:v>140.33000000000001</c:v>
                </c:pt>
                <c:pt idx="11">
                  <c:v>110.44</c:v>
                </c:pt>
                <c:pt idx="12">
                  <c:v>88.13</c:v>
                </c:pt>
                <c:pt idx="13">
                  <c:v>79.739999999999995</c:v>
                </c:pt>
                <c:pt idx="14">
                  <c:v>77.400000000000006</c:v>
                </c:pt>
                <c:pt idx="15">
                  <c:v>96.39</c:v>
                </c:pt>
                <c:pt idx="16">
                  <c:v>240.27</c:v>
                </c:pt>
                <c:pt idx="17">
                  <c:v>294.36</c:v>
                </c:pt>
                <c:pt idx="18">
                  <c:v>372.92</c:v>
                </c:pt>
                <c:pt idx="19">
                  <c:v>485.66</c:v>
                </c:pt>
                <c:pt idx="20">
                  <c:v>431</c:v>
                </c:pt>
                <c:pt idx="21">
                  <c:v>303.41000000000003</c:v>
                </c:pt>
                <c:pt idx="22">
                  <c:v>332.66</c:v>
                </c:pt>
                <c:pt idx="23">
                  <c:v>275.13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25704"/>
        <c:axId val="416825312"/>
      </c:lineChart>
      <c:catAx>
        <c:axId val="416824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24920"/>
        <c:crosses val="autoZero"/>
        <c:auto val="1"/>
        <c:lblAlgn val="ctr"/>
        <c:lblOffset val="100"/>
        <c:noMultiLvlLbl val="0"/>
      </c:catAx>
      <c:valAx>
        <c:axId val="41682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24528"/>
        <c:crosses val="autoZero"/>
        <c:crossBetween val="between"/>
      </c:valAx>
      <c:valAx>
        <c:axId val="416825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25704"/>
        <c:crosses val="max"/>
        <c:crossBetween val="between"/>
      </c:valAx>
      <c:catAx>
        <c:axId val="416825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825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216.82999999999998</v>
      </c>
      <c r="C4" s="18">
        <v>219.762</v>
      </c>
      <c r="D4" s="18">
        <v>176.67800000000003</v>
      </c>
      <c r="E4" s="18">
        <v>165.238</v>
      </c>
      <c r="F4" s="18">
        <v>168.68799999999999</v>
      </c>
      <c r="G4" s="18">
        <v>201.822</v>
      </c>
      <c r="H4" s="18">
        <v>164.98</v>
      </c>
      <c r="I4" s="18">
        <v>156.898</v>
      </c>
      <c r="J4" s="18">
        <v>166.26300000000001</v>
      </c>
      <c r="K4" s="18">
        <v>184.28400000000002</v>
      </c>
      <c r="L4" s="18">
        <v>276.947</v>
      </c>
      <c r="M4" s="18">
        <v>209.76400000000001</v>
      </c>
      <c r="N4" s="18">
        <v>217.32899999999998</v>
      </c>
      <c r="O4" s="18">
        <v>234.43099999999998</v>
      </c>
      <c r="P4" s="18">
        <v>222.36199999999997</v>
      </c>
      <c r="Q4" s="18">
        <v>355.87600000000003</v>
      </c>
      <c r="R4" s="18">
        <v>376.48500000000001</v>
      </c>
      <c r="S4" s="18">
        <v>377.69400000000007</v>
      </c>
      <c r="T4" s="18">
        <v>299.61199999999997</v>
      </c>
      <c r="U4" s="18">
        <v>593.17399999999998</v>
      </c>
      <c r="V4" s="18">
        <v>510.34300000000007</v>
      </c>
      <c r="W4" s="18">
        <v>330.23699999999997</v>
      </c>
      <c r="X4" s="18">
        <v>287.27800000000002</v>
      </c>
      <c r="Y4" s="18">
        <v>432.56099999999992</v>
      </c>
      <c r="Z4" s="19"/>
      <c r="AA4" s="20">
        <f>SUM(B4:Z4)</f>
        <v>6545.5360000000001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169.53</v>
      </c>
      <c r="C7" s="28">
        <v>151.27000000000001</v>
      </c>
      <c r="D7" s="28">
        <v>101.94</v>
      </c>
      <c r="E7" s="28">
        <v>111.72</v>
      </c>
      <c r="F7" s="28">
        <v>137.59</v>
      </c>
      <c r="G7" s="28">
        <v>165.71</v>
      </c>
      <c r="H7" s="28">
        <v>127.95</v>
      </c>
      <c r="I7" s="28">
        <v>97.64</v>
      </c>
      <c r="J7" s="28">
        <v>126.37</v>
      </c>
      <c r="K7" s="28">
        <v>118.87</v>
      </c>
      <c r="L7" s="28">
        <v>140.33000000000001</v>
      </c>
      <c r="M7" s="28">
        <v>110.44</v>
      </c>
      <c r="N7" s="28">
        <v>88.13</v>
      </c>
      <c r="O7" s="28">
        <v>79.739999999999995</v>
      </c>
      <c r="P7" s="28">
        <v>77.400000000000006</v>
      </c>
      <c r="Q7" s="28">
        <v>96.39</v>
      </c>
      <c r="R7" s="28">
        <v>240.27</v>
      </c>
      <c r="S7" s="28">
        <v>294.36</v>
      </c>
      <c r="T7" s="28">
        <v>372.92</v>
      </c>
      <c r="U7" s="28">
        <v>485.66</v>
      </c>
      <c r="V7" s="28">
        <v>431</v>
      </c>
      <c r="W7" s="28">
        <v>303.41000000000003</v>
      </c>
      <c r="X7" s="28">
        <v>332.66</v>
      </c>
      <c r="Y7" s="28">
        <v>275.13</v>
      </c>
      <c r="Z7" s="29"/>
      <c r="AA7" s="30">
        <f>IF(SUM(B7:Z7)&lt;&gt;0,AVERAGEIF(B7:Z7,"&lt;&gt;"""),"")</f>
        <v>193.18458333333334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</v>
      </c>
      <c r="C10" s="42"/>
      <c r="D10" s="42"/>
      <c r="E10" s="42"/>
      <c r="F10" s="42"/>
      <c r="G10" s="42">
        <v>35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35</v>
      </c>
      <c r="S10" s="42">
        <v>35</v>
      </c>
      <c r="T10" s="42">
        <v>35</v>
      </c>
      <c r="U10" s="42">
        <v>35</v>
      </c>
      <c r="V10" s="42">
        <v>35</v>
      </c>
      <c r="W10" s="42">
        <v>35</v>
      </c>
      <c r="X10" s="42">
        <v>35</v>
      </c>
      <c r="Y10" s="42">
        <v>35</v>
      </c>
      <c r="Z10" s="43"/>
      <c r="AA10" s="44">
        <f t="shared" ref="AA10:AA15" si="0">SUM(B10:Z10)</f>
        <v>350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45</v>
      </c>
      <c r="T12" s="52">
        <v>125</v>
      </c>
      <c r="U12" s="52">
        <v>336</v>
      </c>
      <c r="V12" s="52">
        <v>270.8</v>
      </c>
      <c r="W12" s="52">
        <v>107</v>
      </c>
      <c r="X12" s="52">
        <v>7</v>
      </c>
      <c r="Y12" s="52">
        <v>299.74700000000001</v>
      </c>
      <c r="Z12" s="53"/>
      <c r="AA12" s="54">
        <f t="shared" si="0"/>
        <v>1190.547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</v>
      </c>
      <c r="V13" s="52">
        <v>80</v>
      </c>
      <c r="W13" s="52">
        <v>80</v>
      </c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>
        <v>181.82999999999998</v>
      </c>
      <c r="C14" s="57">
        <v>179.36200000000002</v>
      </c>
      <c r="D14" s="57">
        <v>176.67800000000003</v>
      </c>
      <c r="E14" s="57">
        <v>165.238</v>
      </c>
      <c r="F14" s="57">
        <v>168.68799999999999</v>
      </c>
      <c r="G14" s="57">
        <v>166.822</v>
      </c>
      <c r="H14" s="57">
        <v>164.98</v>
      </c>
      <c r="I14" s="57">
        <v>156.898</v>
      </c>
      <c r="J14" s="57">
        <v>166.26300000000001</v>
      </c>
      <c r="K14" s="57">
        <v>184.28400000000002</v>
      </c>
      <c r="L14" s="57">
        <v>203.14700000000002</v>
      </c>
      <c r="M14" s="57">
        <v>209.76400000000001</v>
      </c>
      <c r="N14" s="57">
        <v>217.32899999999998</v>
      </c>
      <c r="O14" s="57">
        <v>234.43099999999998</v>
      </c>
      <c r="P14" s="57">
        <v>222.36199999999997</v>
      </c>
      <c r="Q14" s="57">
        <v>191.17599999999999</v>
      </c>
      <c r="R14" s="57">
        <v>152.88500000000002</v>
      </c>
      <c r="S14" s="57">
        <v>123.39399999999999</v>
      </c>
      <c r="T14" s="57">
        <v>139.61199999999999</v>
      </c>
      <c r="U14" s="57">
        <v>142.17400000000001</v>
      </c>
      <c r="V14" s="57">
        <v>124.54299999999999</v>
      </c>
      <c r="W14" s="57">
        <v>108.23700000000001</v>
      </c>
      <c r="X14" s="57">
        <v>101.378</v>
      </c>
      <c r="Y14" s="57">
        <v>97.814000000000007</v>
      </c>
      <c r="Z14" s="58"/>
      <c r="AA14" s="59">
        <f t="shared" si="0"/>
        <v>3979.2890000000002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216.82999999999998</v>
      </c>
      <c r="C16" s="62">
        <f t="shared" ref="C16:Z16" si="1">IF(LEN(C$2)&gt;0,SUM(C10:C15),"")</f>
        <v>179.36200000000002</v>
      </c>
      <c r="D16" s="62">
        <f t="shared" si="1"/>
        <v>176.67800000000003</v>
      </c>
      <c r="E16" s="62">
        <f t="shared" si="1"/>
        <v>165.238</v>
      </c>
      <c r="F16" s="62">
        <f t="shared" si="1"/>
        <v>168.68799999999999</v>
      </c>
      <c r="G16" s="62">
        <f t="shared" si="1"/>
        <v>201.822</v>
      </c>
      <c r="H16" s="62">
        <f t="shared" si="1"/>
        <v>164.98</v>
      </c>
      <c r="I16" s="62">
        <f t="shared" si="1"/>
        <v>156.898</v>
      </c>
      <c r="J16" s="62">
        <f t="shared" si="1"/>
        <v>166.26300000000001</v>
      </c>
      <c r="K16" s="62">
        <f t="shared" si="1"/>
        <v>184.28400000000002</v>
      </c>
      <c r="L16" s="62">
        <f t="shared" si="1"/>
        <v>203.14700000000002</v>
      </c>
      <c r="M16" s="62">
        <f t="shared" si="1"/>
        <v>209.76400000000001</v>
      </c>
      <c r="N16" s="62">
        <f t="shared" si="1"/>
        <v>217.32899999999998</v>
      </c>
      <c r="O16" s="62">
        <f t="shared" si="1"/>
        <v>234.43099999999998</v>
      </c>
      <c r="P16" s="62">
        <f t="shared" si="1"/>
        <v>222.36199999999997</v>
      </c>
      <c r="Q16" s="62">
        <f t="shared" si="1"/>
        <v>191.17599999999999</v>
      </c>
      <c r="R16" s="62">
        <f t="shared" si="1"/>
        <v>187.88500000000002</v>
      </c>
      <c r="S16" s="62">
        <f t="shared" si="1"/>
        <v>203.39400000000001</v>
      </c>
      <c r="T16" s="62">
        <f t="shared" si="1"/>
        <v>299.61199999999997</v>
      </c>
      <c r="U16" s="62">
        <f t="shared" si="1"/>
        <v>593.17399999999998</v>
      </c>
      <c r="V16" s="62">
        <f t="shared" si="1"/>
        <v>510.34300000000002</v>
      </c>
      <c r="W16" s="62">
        <f t="shared" si="1"/>
        <v>330.23700000000002</v>
      </c>
      <c r="X16" s="62">
        <f t="shared" si="1"/>
        <v>143.37799999999999</v>
      </c>
      <c r="Y16" s="62">
        <f t="shared" si="1"/>
        <v>432.56100000000004</v>
      </c>
      <c r="Z16" s="63" t="str">
        <f t="shared" si="1"/>
        <v/>
      </c>
      <c r="AA16" s="64">
        <f>SUM(AA10:AA15)</f>
        <v>5759.8360000000002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216.83</v>
      </c>
      <c r="C29" s="77">
        <v>179.36199999999999</v>
      </c>
      <c r="D29" s="77">
        <v>176.678</v>
      </c>
      <c r="E29" s="77">
        <v>165.238</v>
      </c>
      <c r="F29" s="77">
        <v>168.68799999999999</v>
      </c>
      <c r="G29" s="77">
        <v>201.822</v>
      </c>
      <c r="H29" s="77">
        <v>164.98</v>
      </c>
      <c r="I29" s="77">
        <v>156.898</v>
      </c>
      <c r="J29" s="77">
        <v>166.26300000000001</v>
      </c>
      <c r="K29" s="77">
        <v>184.28399999999999</v>
      </c>
      <c r="L29" s="77">
        <v>203.14699999999999</v>
      </c>
      <c r="M29" s="77">
        <v>209.76400000000001</v>
      </c>
      <c r="N29" s="77">
        <v>217.32900000000001</v>
      </c>
      <c r="O29" s="77">
        <v>234.43100000000001</v>
      </c>
      <c r="P29" s="77">
        <v>222.36199999999999</v>
      </c>
      <c r="Q29" s="77">
        <v>191.17599999999999</v>
      </c>
      <c r="R29" s="77">
        <v>187.88499999999999</v>
      </c>
      <c r="S29" s="77">
        <v>203.39400000000001</v>
      </c>
      <c r="T29" s="77">
        <v>299.61200000000002</v>
      </c>
      <c r="U29" s="77">
        <v>593.17399999999998</v>
      </c>
      <c r="V29" s="77">
        <v>510.34300000000002</v>
      </c>
      <c r="W29" s="77">
        <v>330.23700000000002</v>
      </c>
      <c r="X29" s="77">
        <v>143.37799999999999</v>
      </c>
      <c r="Y29" s="77">
        <v>432.56099999999998</v>
      </c>
      <c r="Z29" s="78"/>
      <c r="AA29" s="79">
        <f>SUM(B29:Z29)</f>
        <v>5759.8359999999993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216.83</v>
      </c>
      <c r="C31" s="62">
        <f t="shared" ref="C31:Z31" si="4">IF(LEN(C$2)&gt;0,SUM(C28:C30),"")</f>
        <v>179.36199999999999</v>
      </c>
      <c r="D31" s="62">
        <f t="shared" si="4"/>
        <v>176.678</v>
      </c>
      <c r="E31" s="62">
        <f t="shared" si="4"/>
        <v>165.238</v>
      </c>
      <c r="F31" s="62">
        <f t="shared" si="4"/>
        <v>168.68799999999999</v>
      </c>
      <c r="G31" s="62">
        <f t="shared" si="4"/>
        <v>201.822</v>
      </c>
      <c r="H31" s="62">
        <f t="shared" si="4"/>
        <v>164.98</v>
      </c>
      <c r="I31" s="62">
        <f t="shared" si="4"/>
        <v>156.898</v>
      </c>
      <c r="J31" s="62">
        <f t="shared" si="4"/>
        <v>166.26300000000001</v>
      </c>
      <c r="K31" s="62">
        <f t="shared" si="4"/>
        <v>184.28399999999999</v>
      </c>
      <c r="L31" s="62">
        <f t="shared" si="4"/>
        <v>203.14699999999999</v>
      </c>
      <c r="M31" s="62">
        <f t="shared" si="4"/>
        <v>209.76400000000001</v>
      </c>
      <c r="N31" s="62">
        <f t="shared" si="4"/>
        <v>217.32900000000001</v>
      </c>
      <c r="O31" s="62">
        <f t="shared" si="4"/>
        <v>234.43100000000001</v>
      </c>
      <c r="P31" s="62">
        <f t="shared" si="4"/>
        <v>222.36199999999999</v>
      </c>
      <c r="Q31" s="62">
        <f t="shared" si="4"/>
        <v>191.17599999999999</v>
      </c>
      <c r="R31" s="62">
        <f t="shared" si="4"/>
        <v>187.88499999999999</v>
      </c>
      <c r="S31" s="62">
        <f t="shared" si="4"/>
        <v>203.39400000000001</v>
      </c>
      <c r="T31" s="62">
        <f t="shared" si="4"/>
        <v>299.61200000000002</v>
      </c>
      <c r="U31" s="62">
        <f t="shared" si="4"/>
        <v>593.17399999999998</v>
      </c>
      <c r="V31" s="62">
        <f t="shared" si="4"/>
        <v>510.34300000000002</v>
      </c>
      <c r="W31" s="62">
        <f t="shared" si="4"/>
        <v>330.23700000000002</v>
      </c>
      <c r="X31" s="62">
        <f t="shared" si="4"/>
        <v>143.37799999999999</v>
      </c>
      <c r="Y31" s="62">
        <f t="shared" si="4"/>
        <v>432.56099999999998</v>
      </c>
      <c r="Z31" s="63" t="str">
        <f t="shared" si="4"/>
        <v/>
      </c>
      <c r="AA31" s="64">
        <f>SUM(AA28:AA30)</f>
        <v>5759.8359999999993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40.4</v>
      </c>
      <c r="D38" s="99"/>
      <c r="E38" s="99"/>
      <c r="F38" s="99"/>
      <c r="G38" s="99"/>
      <c r="H38" s="99"/>
      <c r="I38" s="99"/>
      <c r="J38" s="99"/>
      <c r="K38" s="99"/>
      <c r="L38" s="99">
        <v>73.8</v>
      </c>
      <c r="M38" s="99"/>
      <c r="N38" s="99"/>
      <c r="O38" s="99"/>
      <c r="P38" s="99"/>
      <c r="Q38" s="99">
        <v>164.7</v>
      </c>
      <c r="R38" s="99">
        <v>188.6</v>
      </c>
      <c r="S38" s="99">
        <v>174.3</v>
      </c>
      <c r="T38" s="99"/>
      <c r="U38" s="99"/>
      <c r="V38" s="99"/>
      <c r="W38" s="99"/>
      <c r="X38" s="99">
        <v>143.9</v>
      </c>
      <c r="Y38" s="99"/>
      <c r="Z38" s="100"/>
      <c r="AA38" s="79">
        <f t="shared" si="5"/>
        <v>785.69999999999993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40.4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73.8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164.7</v>
      </c>
      <c r="R39" s="88">
        <f t="shared" si="6"/>
        <v>188.6</v>
      </c>
      <c r="S39" s="88">
        <f t="shared" si="6"/>
        <v>174.3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143.9</v>
      </c>
      <c r="Y39" s="88">
        <f t="shared" si="6"/>
        <v>0</v>
      </c>
      <c r="Z39" s="89" t="str">
        <f t="shared" si="6"/>
        <v/>
      </c>
      <c r="AA39" s="90">
        <f t="shared" si="5"/>
        <v>785.69999999999993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40.4</v>
      </c>
      <c r="D46" s="99"/>
      <c r="E46" s="99"/>
      <c r="F46" s="99"/>
      <c r="G46" s="99"/>
      <c r="H46" s="99"/>
      <c r="I46" s="99"/>
      <c r="J46" s="99"/>
      <c r="K46" s="99"/>
      <c r="L46" s="99">
        <v>73.8</v>
      </c>
      <c r="M46" s="99"/>
      <c r="N46" s="99"/>
      <c r="O46" s="99"/>
      <c r="P46" s="99"/>
      <c r="Q46" s="99">
        <v>164.7</v>
      </c>
      <c r="R46" s="99">
        <v>188.6</v>
      </c>
      <c r="S46" s="99">
        <v>174.3</v>
      </c>
      <c r="T46" s="99"/>
      <c r="U46" s="99"/>
      <c r="V46" s="99"/>
      <c r="W46" s="99"/>
      <c r="X46" s="99">
        <v>143.9</v>
      </c>
      <c r="Y46" s="99"/>
      <c r="Z46" s="100"/>
      <c r="AA46" s="79">
        <f t="shared" si="7"/>
        <v>785.69999999999993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40.4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73.8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164.7</v>
      </c>
      <c r="R48" s="88">
        <f t="shared" si="8"/>
        <v>188.6</v>
      </c>
      <c r="S48" s="88">
        <f t="shared" si="8"/>
        <v>174.3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143.9</v>
      </c>
      <c r="Y48" s="88">
        <f t="shared" si="8"/>
        <v>0</v>
      </c>
      <c r="Z48" s="89" t="str">
        <f t="shared" si="8"/>
        <v/>
      </c>
      <c r="AA48" s="90">
        <f t="shared" si="7"/>
        <v>785.69999999999993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216.82999999999998</v>
      </c>
      <c r="C51" s="88">
        <f t="shared" si="10"/>
        <v>219.76200000000003</v>
      </c>
      <c r="D51" s="88">
        <f t="shared" si="10"/>
        <v>176.67800000000003</v>
      </c>
      <c r="E51" s="88">
        <f t="shared" si="10"/>
        <v>165.238</v>
      </c>
      <c r="F51" s="88">
        <f t="shared" si="10"/>
        <v>168.68799999999999</v>
      </c>
      <c r="G51" s="88">
        <f t="shared" si="10"/>
        <v>201.822</v>
      </c>
      <c r="H51" s="88">
        <f t="shared" si="10"/>
        <v>164.98</v>
      </c>
      <c r="I51" s="88">
        <f t="shared" si="10"/>
        <v>156.898</v>
      </c>
      <c r="J51" s="88">
        <f t="shared" si="10"/>
        <v>166.26300000000001</v>
      </c>
      <c r="K51" s="88">
        <f t="shared" si="10"/>
        <v>184.28400000000002</v>
      </c>
      <c r="L51" s="88">
        <f t="shared" si="10"/>
        <v>276.947</v>
      </c>
      <c r="M51" s="88">
        <f t="shared" si="10"/>
        <v>209.76400000000001</v>
      </c>
      <c r="N51" s="88">
        <f t="shared" si="10"/>
        <v>217.32899999999998</v>
      </c>
      <c r="O51" s="88">
        <f t="shared" si="10"/>
        <v>234.43099999999998</v>
      </c>
      <c r="P51" s="88">
        <f t="shared" si="10"/>
        <v>222.36199999999997</v>
      </c>
      <c r="Q51" s="88">
        <f t="shared" si="10"/>
        <v>355.87599999999998</v>
      </c>
      <c r="R51" s="88">
        <f t="shared" si="10"/>
        <v>376.48500000000001</v>
      </c>
      <c r="S51" s="88">
        <f t="shared" si="10"/>
        <v>377.69400000000002</v>
      </c>
      <c r="T51" s="88">
        <f t="shared" si="10"/>
        <v>299.61199999999997</v>
      </c>
      <c r="U51" s="88">
        <f t="shared" si="10"/>
        <v>593.17399999999998</v>
      </c>
      <c r="V51" s="88">
        <f t="shared" si="10"/>
        <v>510.34300000000002</v>
      </c>
      <c r="W51" s="88">
        <f t="shared" si="10"/>
        <v>330.23700000000002</v>
      </c>
      <c r="X51" s="88">
        <f t="shared" si="10"/>
        <v>287.27800000000002</v>
      </c>
      <c r="Y51" s="88">
        <f t="shared" si="10"/>
        <v>432.56100000000004</v>
      </c>
      <c r="Z51" s="89" t="str">
        <f t="shared" si="10"/>
        <v/>
      </c>
      <c r="AA51" s="105">
        <f>SUM(B51:Z51)</f>
        <v>6545.5360000000001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216.82999999999998</v>
      </c>
      <c r="C4" s="18">
        <v>219.79300000000001</v>
      </c>
      <c r="D4" s="18">
        <v>176.678</v>
      </c>
      <c r="E4" s="18">
        <v>165.23800000000003</v>
      </c>
      <c r="F4" s="18">
        <v>168.68799999999999</v>
      </c>
      <c r="G4" s="18">
        <v>201.82200000000003</v>
      </c>
      <c r="H4" s="18">
        <v>164.98</v>
      </c>
      <c r="I4" s="18">
        <v>156.898</v>
      </c>
      <c r="J4" s="18">
        <v>166.26300000000001</v>
      </c>
      <c r="K4" s="18">
        <v>184.28399999999996</v>
      </c>
      <c r="L4" s="18">
        <v>276.98700000000002</v>
      </c>
      <c r="M4" s="18">
        <v>209.76400000000001</v>
      </c>
      <c r="N4" s="18">
        <v>217.32900000000001</v>
      </c>
      <c r="O4" s="18">
        <v>234.43099999999998</v>
      </c>
      <c r="P4" s="18">
        <v>222.36199999999999</v>
      </c>
      <c r="Q4" s="18">
        <v>355.863</v>
      </c>
      <c r="R4" s="18">
        <v>376.50099999999998</v>
      </c>
      <c r="S4" s="18">
        <v>377.68200000000002</v>
      </c>
      <c r="T4" s="18">
        <v>299.60599999999999</v>
      </c>
      <c r="U4" s="18">
        <v>593.18799999999999</v>
      </c>
      <c r="V4" s="18">
        <v>510.34299999999996</v>
      </c>
      <c r="W4" s="18">
        <v>330.23700000000002</v>
      </c>
      <c r="X4" s="18">
        <v>287.29300000000001</v>
      </c>
      <c r="Y4" s="18">
        <v>432.57899999999989</v>
      </c>
      <c r="Z4" s="19"/>
      <c r="AA4" s="20">
        <f>SUM(B4:Z4)</f>
        <v>6545.6389999999992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169.53</v>
      </c>
      <c r="C7" s="28">
        <v>151.27000000000001</v>
      </c>
      <c r="D7" s="28">
        <v>101.94</v>
      </c>
      <c r="E7" s="28">
        <v>111.72</v>
      </c>
      <c r="F7" s="28">
        <v>137.59</v>
      </c>
      <c r="G7" s="28">
        <v>165.71</v>
      </c>
      <c r="H7" s="28">
        <v>127.95</v>
      </c>
      <c r="I7" s="28">
        <v>97.64</v>
      </c>
      <c r="J7" s="28">
        <v>126.37</v>
      </c>
      <c r="K7" s="28">
        <v>118.87</v>
      </c>
      <c r="L7" s="28">
        <v>140.33000000000001</v>
      </c>
      <c r="M7" s="28">
        <v>110.44</v>
      </c>
      <c r="N7" s="28">
        <v>88.13</v>
      </c>
      <c r="O7" s="28">
        <v>79.739999999999995</v>
      </c>
      <c r="P7" s="28">
        <v>77.400000000000006</v>
      </c>
      <c r="Q7" s="28">
        <v>96.39</v>
      </c>
      <c r="R7" s="28">
        <v>240.27</v>
      </c>
      <c r="S7" s="28">
        <v>294.36</v>
      </c>
      <c r="T7" s="28">
        <v>372.92</v>
      </c>
      <c r="U7" s="28">
        <v>485.66</v>
      </c>
      <c r="V7" s="28">
        <v>431</v>
      </c>
      <c r="W7" s="28">
        <v>303.41000000000003</v>
      </c>
      <c r="X7" s="28">
        <v>332.66</v>
      </c>
      <c r="Y7" s="28">
        <v>275.13</v>
      </c>
      <c r="Z7" s="29"/>
      <c r="AA7" s="30">
        <f>IF(SUM(B7:Z7)&lt;&gt;0,AVERAGEIF(B7:Z7,"&lt;&gt;"""),"")</f>
        <v>193.18458333333334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0.82</v>
      </c>
      <c r="P14" s="57">
        <v>1.5999999999999999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0.82</v>
      </c>
      <c r="P16" s="62">
        <f t="shared" si="1"/>
        <v>1.5999999999999999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77.786000000000001</v>
      </c>
      <c r="C20" s="77">
        <v>79.466000000000008</v>
      </c>
      <c r="D20" s="77">
        <v>57.722999999999999</v>
      </c>
      <c r="E20" s="77">
        <v>53.222999999999999</v>
      </c>
      <c r="F20" s="77">
        <v>56.500999999999998</v>
      </c>
      <c r="G20" s="77">
        <v>46.658000000000001</v>
      </c>
      <c r="H20" s="77">
        <v>51.733999999999995</v>
      </c>
      <c r="I20" s="77">
        <v>49.221999999999994</v>
      </c>
      <c r="J20" s="77">
        <v>36.864999999999995</v>
      </c>
      <c r="K20" s="77">
        <v>47.656999999999996</v>
      </c>
      <c r="L20" s="77">
        <v>85.266000000000005</v>
      </c>
      <c r="M20" s="77">
        <v>52.259</v>
      </c>
      <c r="N20" s="77">
        <v>57.422000000000004</v>
      </c>
      <c r="O20" s="77">
        <v>71.757000000000005</v>
      </c>
      <c r="P20" s="77">
        <v>64.296999999999997</v>
      </c>
      <c r="Q20" s="77">
        <v>96.704999999999998</v>
      </c>
      <c r="R20" s="77">
        <v>129.00400000000002</v>
      </c>
      <c r="S20" s="77">
        <v>127.95</v>
      </c>
      <c r="T20" s="77">
        <v>106.833</v>
      </c>
      <c r="U20" s="77">
        <v>34.394999999999996</v>
      </c>
      <c r="V20" s="77">
        <v>120.023</v>
      </c>
      <c r="W20" s="77">
        <v>99.336000000000013</v>
      </c>
      <c r="X20" s="77">
        <v>79.152000000000001</v>
      </c>
      <c r="Y20" s="77">
        <v>94.972999999999999</v>
      </c>
      <c r="Z20" s="78"/>
      <c r="AA20" s="79">
        <f t="shared" si="2"/>
        <v>1776.2070000000001</v>
      </c>
    </row>
    <row r="21" spans="1:27" ht="24.95" customHeight="1" x14ac:dyDescent="0.2">
      <c r="A21" s="75" t="s">
        <v>16</v>
      </c>
      <c r="B21" s="80">
        <v>139.04399999999998</v>
      </c>
      <c r="C21" s="81">
        <v>140.327</v>
      </c>
      <c r="D21" s="81">
        <v>118.955</v>
      </c>
      <c r="E21" s="81">
        <v>112.015</v>
      </c>
      <c r="F21" s="81">
        <v>112.187</v>
      </c>
      <c r="G21" s="81">
        <v>98.86399999999999</v>
      </c>
      <c r="H21" s="81">
        <v>113.246</v>
      </c>
      <c r="I21" s="81">
        <v>107.676</v>
      </c>
      <c r="J21" s="81">
        <v>129.398</v>
      </c>
      <c r="K21" s="81">
        <v>136.62699999999998</v>
      </c>
      <c r="L21" s="81">
        <v>191.721</v>
      </c>
      <c r="M21" s="81">
        <v>157.50500000000002</v>
      </c>
      <c r="N21" s="81">
        <v>159.90700000000001</v>
      </c>
      <c r="O21" s="81">
        <v>161.85400000000001</v>
      </c>
      <c r="P21" s="81">
        <v>156.465</v>
      </c>
      <c r="Q21" s="81">
        <v>259.15800000000002</v>
      </c>
      <c r="R21" s="81">
        <v>247.49700000000001</v>
      </c>
      <c r="S21" s="81">
        <v>249.732</v>
      </c>
      <c r="T21" s="81">
        <v>158.273</v>
      </c>
      <c r="U21" s="81">
        <v>82.193000000000012</v>
      </c>
      <c r="V21" s="81">
        <v>224.11999999999998</v>
      </c>
      <c r="W21" s="81">
        <v>230.90100000000004</v>
      </c>
      <c r="X21" s="81">
        <v>208.14100000000002</v>
      </c>
      <c r="Y21" s="81">
        <v>214.006</v>
      </c>
      <c r="Z21" s="78"/>
      <c r="AA21" s="79">
        <f t="shared" si="2"/>
        <v>3909.8119999999999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216.82999999999998</v>
      </c>
      <c r="C25" s="88">
        <f t="shared" si="3"/>
        <v>219.79300000000001</v>
      </c>
      <c r="D25" s="88">
        <f t="shared" si="3"/>
        <v>176.678</v>
      </c>
      <c r="E25" s="88">
        <f t="shared" si="3"/>
        <v>165.238</v>
      </c>
      <c r="F25" s="88">
        <f t="shared" si="3"/>
        <v>168.68799999999999</v>
      </c>
      <c r="G25" s="88">
        <f t="shared" si="3"/>
        <v>145.52199999999999</v>
      </c>
      <c r="H25" s="88">
        <f t="shared" si="3"/>
        <v>164.98</v>
      </c>
      <c r="I25" s="88">
        <f t="shared" si="3"/>
        <v>156.898</v>
      </c>
      <c r="J25" s="88">
        <f t="shared" si="3"/>
        <v>166.26299999999998</v>
      </c>
      <c r="K25" s="88">
        <f t="shared" si="3"/>
        <v>184.28399999999999</v>
      </c>
      <c r="L25" s="88">
        <f t="shared" si="3"/>
        <v>276.98700000000002</v>
      </c>
      <c r="M25" s="88">
        <f t="shared" si="3"/>
        <v>209.76400000000001</v>
      </c>
      <c r="N25" s="88">
        <f t="shared" si="3"/>
        <v>217.32900000000001</v>
      </c>
      <c r="O25" s="88">
        <f t="shared" si="3"/>
        <v>233.61100000000002</v>
      </c>
      <c r="P25" s="88">
        <f t="shared" si="3"/>
        <v>220.762</v>
      </c>
      <c r="Q25" s="88">
        <f t="shared" si="3"/>
        <v>355.863</v>
      </c>
      <c r="R25" s="88">
        <f t="shared" si="3"/>
        <v>376.50100000000003</v>
      </c>
      <c r="S25" s="88">
        <f t="shared" si="3"/>
        <v>377.68200000000002</v>
      </c>
      <c r="T25" s="88">
        <f t="shared" si="3"/>
        <v>265.10599999999999</v>
      </c>
      <c r="U25" s="88">
        <f t="shared" si="3"/>
        <v>116.58800000000001</v>
      </c>
      <c r="V25" s="88">
        <f t="shared" si="3"/>
        <v>344.14299999999997</v>
      </c>
      <c r="W25" s="88">
        <f t="shared" si="3"/>
        <v>330.23700000000008</v>
      </c>
      <c r="X25" s="88">
        <f t="shared" si="3"/>
        <v>287.29300000000001</v>
      </c>
      <c r="Y25" s="88">
        <f t="shared" si="3"/>
        <v>308.97899999999998</v>
      </c>
      <c r="Z25" s="89">
        <f t="shared" si="3"/>
        <v>0</v>
      </c>
      <c r="AA25" s="90">
        <f t="shared" si="3"/>
        <v>5686.0190000000002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216.83</v>
      </c>
      <c r="C29" s="77">
        <v>219.79300000000001</v>
      </c>
      <c r="D29" s="77">
        <v>176.678</v>
      </c>
      <c r="E29" s="77">
        <v>165.238</v>
      </c>
      <c r="F29" s="77">
        <v>168.68799999999999</v>
      </c>
      <c r="G29" s="77">
        <v>145.52199999999999</v>
      </c>
      <c r="H29" s="77">
        <v>164.98</v>
      </c>
      <c r="I29" s="77">
        <v>156.898</v>
      </c>
      <c r="J29" s="77">
        <v>166.26300000000001</v>
      </c>
      <c r="K29" s="77">
        <v>184.28399999999999</v>
      </c>
      <c r="L29" s="77">
        <v>276.98700000000002</v>
      </c>
      <c r="M29" s="77">
        <v>209.76400000000001</v>
      </c>
      <c r="N29" s="77">
        <v>217.32900000000001</v>
      </c>
      <c r="O29" s="77">
        <v>234.43100000000001</v>
      </c>
      <c r="P29" s="77">
        <v>222.36199999999999</v>
      </c>
      <c r="Q29" s="77">
        <v>355.863</v>
      </c>
      <c r="R29" s="77">
        <v>376.50099999999998</v>
      </c>
      <c r="S29" s="77">
        <v>377.68200000000002</v>
      </c>
      <c r="T29" s="77">
        <v>265.10599999999999</v>
      </c>
      <c r="U29" s="77">
        <v>116.58799999999999</v>
      </c>
      <c r="V29" s="77">
        <v>344.14299999999997</v>
      </c>
      <c r="W29" s="77">
        <v>330.23700000000002</v>
      </c>
      <c r="X29" s="77">
        <v>287.29300000000001</v>
      </c>
      <c r="Y29" s="77">
        <v>308.97899999999998</v>
      </c>
      <c r="Z29" s="78"/>
      <c r="AA29" s="79">
        <f>SUM(B29:Z29)</f>
        <v>5688.4389999999994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216.83</v>
      </c>
      <c r="C31" s="62">
        <f t="shared" si="4"/>
        <v>219.79300000000001</v>
      </c>
      <c r="D31" s="62">
        <f t="shared" si="4"/>
        <v>176.678</v>
      </c>
      <c r="E31" s="62">
        <f t="shared" si="4"/>
        <v>165.238</v>
      </c>
      <c r="F31" s="62">
        <f t="shared" si="4"/>
        <v>168.68799999999999</v>
      </c>
      <c r="G31" s="62">
        <f t="shared" si="4"/>
        <v>145.52199999999999</v>
      </c>
      <c r="H31" s="62">
        <f t="shared" si="4"/>
        <v>164.98</v>
      </c>
      <c r="I31" s="62">
        <f t="shared" si="4"/>
        <v>156.898</v>
      </c>
      <c r="J31" s="62">
        <f t="shared" si="4"/>
        <v>166.26300000000001</v>
      </c>
      <c r="K31" s="62">
        <f t="shared" si="4"/>
        <v>184.28399999999999</v>
      </c>
      <c r="L31" s="62">
        <f t="shared" si="4"/>
        <v>276.98700000000002</v>
      </c>
      <c r="M31" s="62">
        <f t="shared" si="4"/>
        <v>209.76400000000001</v>
      </c>
      <c r="N31" s="62">
        <f t="shared" si="4"/>
        <v>217.32900000000001</v>
      </c>
      <c r="O31" s="62">
        <f t="shared" si="4"/>
        <v>234.43100000000001</v>
      </c>
      <c r="P31" s="62">
        <f t="shared" si="4"/>
        <v>222.36199999999999</v>
      </c>
      <c r="Q31" s="62">
        <f t="shared" si="4"/>
        <v>355.863</v>
      </c>
      <c r="R31" s="62">
        <f t="shared" si="4"/>
        <v>376.50099999999998</v>
      </c>
      <c r="S31" s="62">
        <f t="shared" si="4"/>
        <v>377.68200000000002</v>
      </c>
      <c r="T31" s="62">
        <f t="shared" si="4"/>
        <v>265.10599999999999</v>
      </c>
      <c r="U31" s="62">
        <f t="shared" si="4"/>
        <v>116.58799999999999</v>
      </c>
      <c r="V31" s="62">
        <f t="shared" si="4"/>
        <v>344.14299999999997</v>
      </c>
      <c r="W31" s="62">
        <f t="shared" si="4"/>
        <v>330.23700000000002</v>
      </c>
      <c r="X31" s="62">
        <f t="shared" si="4"/>
        <v>287.29300000000001</v>
      </c>
      <c r="Y31" s="62">
        <f t="shared" si="4"/>
        <v>308.97899999999998</v>
      </c>
      <c r="Z31" s="63">
        <f t="shared" si="4"/>
        <v>0</v>
      </c>
      <c r="AA31" s="64">
        <f t="shared" si="4"/>
        <v>5688.4389999999994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56.3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34.5</v>
      </c>
      <c r="U38" s="99">
        <v>476.6</v>
      </c>
      <c r="V38" s="99">
        <v>166.2</v>
      </c>
      <c r="W38" s="99"/>
      <c r="X38" s="99"/>
      <c r="Y38" s="99">
        <v>123.6</v>
      </c>
      <c r="Z38" s="100"/>
      <c r="AA38" s="79">
        <f t="shared" si="5"/>
        <v>857.19999999999993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56.3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34.5</v>
      </c>
      <c r="U39" s="88">
        <f t="shared" si="6"/>
        <v>476.6</v>
      </c>
      <c r="V39" s="88">
        <f t="shared" si="6"/>
        <v>166.2</v>
      </c>
      <c r="W39" s="88">
        <f t="shared" si="6"/>
        <v>0</v>
      </c>
      <c r="X39" s="88">
        <f t="shared" si="6"/>
        <v>0</v>
      </c>
      <c r="Y39" s="88">
        <f t="shared" si="6"/>
        <v>123.6</v>
      </c>
      <c r="Z39" s="89">
        <f t="shared" si="6"/>
        <v>0</v>
      </c>
      <c r="AA39" s="90">
        <f t="shared" si="5"/>
        <v>857.19999999999993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56.3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34.5</v>
      </c>
      <c r="U46" s="99">
        <v>476.6</v>
      </c>
      <c r="V46" s="99">
        <v>166.2</v>
      </c>
      <c r="W46" s="99"/>
      <c r="X46" s="99"/>
      <c r="Y46" s="99">
        <v>123.6</v>
      </c>
      <c r="Z46" s="100"/>
      <c r="AA46" s="79">
        <f t="shared" si="7"/>
        <v>857.19999999999993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56.3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34.5</v>
      </c>
      <c r="U48" s="88">
        <f t="shared" si="8"/>
        <v>476.6</v>
      </c>
      <c r="V48" s="88">
        <f t="shared" si="8"/>
        <v>166.2</v>
      </c>
      <c r="W48" s="88">
        <f t="shared" si="8"/>
        <v>0</v>
      </c>
      <c r="X48" s="88">
        <f t="shared" si="8"/>
        <v>0</v>
      </c>
      <c r="Y48" s="88">
        <f t="shared" si="8"/>
        <v>123.6</v>
      </c>
      <c r="Z48" s="89">
        <f t="shared" si="8"/>
        <v>0</v>
      </c>
      <c r="AA48" s="90">
        <f t="shared" si="7"/>
        <v>857.19999999999993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216.82999999999998</v>
      </c>
      <c r="C51" s="88">
        <f t="shared" si="10"/>
        <v>219.79300000000001</v>
      </c>
      <c r="D51" s="88">
        <f t="shared" si="10"/>
        <v>176.678</v>
      </c>
      <c r="E51" s="88">
        <f t="shared" si="10"/>
        <v>165.238</v>
      </c>
      <c r="F51" s="88">
        <f t="shared" si="10"/>
        <v>168.68799999999999</v>
      </c>
      <c r="G51" s="88">
        <f t="shared" si="10"/>
        <v>201.822</v>
      </c>
      <c r="H51" s="88">
        <f t="shared" si="10"/>
        <v>164.98</v>
      </c>
      <c r="I51" s="88">
        <f t="shared" si="10"/>
        <v>156.898</v>
      </c>
      <c r="J51" s="88">
        <f t="shared" si="10"/>
        <v>166.26299999999998</v>
      </c>
      <c r="K51" s="88">
        <f t="shared" si="10"/>
        <v>184.28399999999999</v>
      </c>
      <c r="L51" s="88">
        <f t="shared" si="10"/>
        <v>276.98700000000002</v>
      </c>
      <c r="M51" s="88">
        <f t="shared" si="10"/>
        <v>209.76400000000001</v>
      </c>
      <c r="N51" s="88">
        <f t="shared" si="10"/>
        <v>217.32900000000001</v>
      </c>
      <c r="O51" s="88">
        <f t="shared" si="10"/>
        <v>234.43100000000001</v>
      </c>
      <c r="P51" s="88">
        <f t="shared" si="10"/>
        <v>222.36199999999999</v>
      </c>
      <c r="Q51" s="88">
        <f t="shared" si="10"/>
        <v>355.863</v>
      </c>
      <c r="R51" s="88">
        <f t="shared" si="10"/>
        <v>376.50100000000003</v>
      </c>
      <c r="S51" s="88">
        <f t="shared" si="10"/>
        <v>377.68200000000002</v>
      </c>
      <c r="T51" s="88">
        <f t="shared" si="10"/>
        <v>299.60599999999999</v>
      </c>
      <c r="U51" s="88">
        <f t="shared" si="10"/>
        <v>593.18799999999999</v>
      </c>
      <c r="V51" s="88">
        <f t="shared" si="10"/>
        <v>510.34299999999996</v>
      </c>
      <c r="W51" s="88">
        <f t="shared" si="10"/>
        <v>330.23700000000008</v>
      </c>
      <c r="X51" s="88">
        <f t="shared" si="10"/>
        <v>287.29300000000001</v>
      </c>
      <c r="Y51" s="88">
        <f t="shared" si="10"/>
        <v>432.57899999999995</v>
      </c>
      <c r="Z51" s="89">
        <f t="shared" si="10"/>
        <v>0</v>
      </c>
      <c r="AA51" s="105">
        <f>SUM(B51:Z51)</f>
        <v>6545.6389999999992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-40.4</v>
      </c>
      <c r="D4" s="18"/>
      <c r="E4" s="18"/>
      <c r="F4" s="18"/>
      <c r="G4" s="18">
        <v>56.3</v>
      </c>
      <c r="H4" s="18"/>
      <c r="I4" s="18"/>
      <c r="J4" s="18"/>
      <c r="K4" s="18"/>
      <c r="L4" s="18">
        <v>-73.8</v>
      </c>
      <c r="M4" s="18"/>
      <c r="N4" s="18"/>
      <c r="O4" s="18"/>
      <c r="P4" s="18"/>
      <c r="Q4" s="18">
        <v>-164.7</v>
      </c>
      <c r="R4" s="18">
        <v>-188.6</v>
      </c>
      <c r="S4" s="18">
        <v>-174.3</v>
      </c>
      <c r="T4" s="18">
        <v>34.5</v>
      </c>
      <c r="U4" s="18">
        <v>476.6</v>
      </c>
      <c r="V4" s="18">
        <v>166.2</v>
      </c>
      <c r="W4" s="18"/>
      <c r="X4" s="18">
        <v>-143.9</v>
      </c>
      <c r="Y4" s="18">
        <v>123.6</v>
      </c>
      <c r="Z4" s="19"/>
      <c r="AA4" s="112">
        <f>SUM(B4:Z4)</f>
        <v>71.5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169.53</v>
      </c>
      <c r="C7" s="118">
        <v>151.27000000000001</v>
      </c>
      <c r="D7" s="118">
        <v>101.94</v>
      </c>
      <c r="E7" s="118">
        <v>111.72</v>
      </c>
      <c r="F7" s="118">
        <v>137.59</v>
      </c>
      <c r="G7" s="118">
        <v>165.71</v>
      </c>
      <c r="H7" s="118">
        <v>127.95</v>
      </c>
      <c r="I7" s="118">
        <v>97.64</v>
      </c>
      <c r="J7" s="118">
        <v>126.37</v>
      </c>
      <c r="K7" s="118">
        <v>118.87</v>
      </c>
      <c r="L7" s="118">
        <v>140.33000000000001</v>
      </c>
      <c r="M7" s="118">
        <v>110.44</v>
      </c>
      <c r="N7" s="118">
        <v>88.13</v>
      </c>
      <c r="O7" s="118">
        <v>79.739999999999995</v>
      </c>
      <c r="P7" s="118">
        <v>77.400000000000006</v>
      </c>
      <c r="Q7" s="118">
        <v>96.39</v>
      </c>
      <c r="R7" s="118">
        <v>240.27</v>
      </c>
      <c r="S7" s="118">
        <v>294.36</v>
      </c>
      <c r="T7" s="118">
        <v>372.92</v>
      </c>
      <c r="U7" s="118">
        <v>485.66</v>
      </c>
      <c r="V7" s="118">
        <v>431</v>
      </c>
      <c r="W7" s="118">
        <v>303.41000000000003</v>
      </c>
      <c r="X7" s="118">
        <v>332.66</v>
      </c>
      <c r="Y7" s="118">
        <v>275.13</v>
      </c>
      <c r="Z7" s="119"/>
      <c r="AA7" s="120">
        <f>IF(SUM(B7:Z7)&lt;&gt;0,AVERAGEIF(B7:Z7,"&lt;&gt;"""),"")</f>
        <v>193.18458333333334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40.4</v>
      </c>
      <c r="D15" s="134"/>
      <c r="E15" s="134"/>
      <c r="F15" s="134"/>
      <c r="G15" s="134"/>
      <c r="H15" s="134"/>
      <c r="I15" s="134"/>
      <c r="J15" s="134"/>
      <c r="K15" s="134"/>
      <c r="L15" s="134">
        <v>73.8</v>
      </c>
      <c r="M15" s="134"/>
      <c r="N15" s="134"/>
      <c r="O15" s="134"/>
      <c r="P15" s="134"/>
      <c r="Q15" s="134">
        <v>164.7</v>
      </c>
      <c r="R15" s="134">
        <v>188.6</v>
      </c>
      <c r="S15" s="134">
        <v>174.3</v>
      </c>
      <c r="T15" s="134"/>
      <c r="U15" s="134"/>
      <c r="V15" s="134"/>
      <c r="W15" s="134"/>
      <c r="X15" s="134">
        <v>143.9</v>
      </c>
      <c r="Y15" s="134"/>
      <c r="Z15" s="132"/>
      <c r="AA15" s="133">
        <f t="shared" si="0"/>
        <v>785.69999999999993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40.4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73.8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164.7</v>
      </c>
      <c r="R16" s="136">
        <f t="shared" si="1"/>
        <v>188.6</v>
      </c>
      <c r="S16" s="136">
        <f t="shared" si="1"/>
        <v>174.3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143.9</v>
      </c>
      <c r="Y16" s="136">
        <f t="shared" si="1"/>
        <v>0</v>
      </c>
      <c r="Z16" s="137" t="str">
        <f t="shared" si="1"/>
        <v/>
      </c>
      <c r="AA16" s="90">
        <f t="shared" si="0"/>
        <v>785.69999999999993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56.3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34.5</v>
      </c>
      <c r="U23" s="134">
        <v>476.6</v>
      </c>
      <c r="V23" s="134">
        <v>166.2</v>
      </c>
      <c r="W23" s="134"/>
      <c r="X23" s="134"/>
      <c r="Y23" s="134">
        <v>123.6</v>
      </c>
      <c r="Z23" s="132"/>
      <c r="AA23" s="133">
        <f t="shared" si="2"/>
        <v>857.19999999999993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56.3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34.5</v>
      </c>
      <c r="U24" s="136">
        <f t="shared" si="3"/>
        <v>476.6</v>
      </c>
      <c r="V24" s="136">
        <f t="shared" si="3"/>
        <v>166.2</v>
      </c>
      <c r="W24" s="136">
        <f t="shared" si="3"/>
        <v>0</v>
      </c>
      <c r="X24" s="136">
        <f t="shared" si="3"/>
        <v>0</v>
      </c>
      <c r="Y24" s="136">
        <f t="shared" si="3"/>
        <v>123.6</v>
      </c>
      <c r="Z24" s="137" t="str">
        <f t="shared" si="3"/>
        <v/>
      </c>
      <c r="AA24" s="90">
        <f t="shared" si="2"/>
        <v>857.19999999999993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2022-10-01T13:19:06Z</dcterms:created>
  <dcterms:modified xsi:type="dcterms:W3CDTF">2022-10-01T13:19:07Z</dcterms:modified>
</cp:coreProperties>
</file>