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<sst xmlns="http://schemas.openxmlformats.org/spreadsheetml/2006/main" count="117" uniqueCount="53">
  <si>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30/09/2022 16:21:41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</si>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</sst>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15</c:v>
                </c:pt>
                <c:pt idx="15">
                  <c:v>15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163.577</c:v>
                </c:pt>
                <c:pt idx="2">
                  <c:v>151.017</c:v>
                </c:pt>
                <c:pt idx="3">
                  <c:v>170.16900000000001</c:v>
                </c:pt>
                <c:pt idx="4">
                  <c:v>172.45699999999999</c:v>
                </c:pt>
                <c:pt idx="5">
                  <c:v>148.44499999999999</c:v>
                </c:pt>
                <c:pt idx="6">
                  <c:v>200</c:v>
                </c:pt>
                <c:pt idx="7">
                  <c:v>169.773</c:v>
                </c:pt>
                <c:pt idx="8">
                  <c:v>411</c:v>
                </c:pt>
                <c:pt idx="9">
                  <c:v>119</c:v>
                </c:pt>
                <c:pt idx="16">
                  <c:v>17</c:v>
                </c:pt>
                <c:pt idx="17">
                  <c:v>36</c:v>
                </c:pt>
                <c:pt idx="18">
                  <c:v>161</c:v>
                </c:pt>
                <c:pt idx="19">
                  <c:v>31.452000000000002</c:v>
                </c:pt>
                <c:pt idx="20">
                  <c:v>131.80000000000001</c:v>
                </c:pt>
                <c:pt idx="21">
                  <c:v>86.653999999999996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50.7</c:v>
                </c:pt>
                <c:pt idx="12">
                  <c:v>63.6</c:v>
                </c:pt>
                <c:pt idx="13">
                  <c:v>41.2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29.981999999999996</c:v>
                </c:pt>
                <c:pt idx="1">
                  <c:v>15.155000000000001</c:v>
                </c:pt>
                <c:pt idx="2">
                  <c:v>31.488</c:v>
                </c:pt>
                <c:pt idx="3">
                  <c:v>25.388999999999996</c:v>
                </c:pt>
                <c:pt idx="4">
                  <c:v>23.753</c:v>
                </c:pt>
                <c:pt idx="5">
                  <c:v>36.015000000000008</c:v>
                </c:pt>
                <c:pt idx="6">
                  <c:v>28.090000000000003</c:v>
                </c:pt>
                <c:pt idx="7">
                  <c:v>41.357000000000006</c:v>
                </c:pt>
                <c:pt idx="8">
                  <c:v>81.040999999999997</c:v>
                </c:pt>
                <c:pt idx="9">
                  <c:v>112.444</c:v>
                </c:pt>
                <c:pt idx="10">
                  <c:v>141.05699999999999</c:v>
                </c:pt>
                <c:pt idx="11">
                  <c:v>188.51</c:v>
                </c:pt>
                <c:pt idx="12">
                  <c:v>191.58699999999999</c:v>
                </c:pt>
                <c:pt idx="13">
                  <c:v>205.89599999999999</c:v>
                </c:pt>
                <c:pt idx="14">
                  <c:v>212.64000000000001</c:v>
                </c:pt>
                <c:pt idx="15">
                  <c:v>198.98400000000001</c:v>
                </c:pt>
                <c:pt idx="16">
                  <c:v>174.79000000000002</c:v>
                </c:pt>
                <c:pt idx="17">
                  <c:v>139.47399999999999</c:v>
                </c:pt>
                <c:pt idx="18">
                  <c:v>113.61399999999999</c:v>
                </c:pt>
                <c:pt idx="19">
                  <c:v>126.08000000000001</c:v>
                </c:pt>
                <c:pt idx="20">
                  <c:v>113.35900000000001</c:v>
                </c:pt>
                <c:pt idx="21">
                  <c:v>121.001</c:v>
                </c:pt>
                <c:pt idx="22">
                  <c:v>121.96000000000001</c:v>
                </c:pt>
                <c:pt idx="23">
                  <c:v>124.55600000000001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17.678999999999998</c:v>
                </c:pt>
                <c:pt idx="7">
                  <c:v>140</c:v>
                </c:pt>
                <c:pt idx="8">
                  <c:v>140</c:v>
                </c:pt>
                <c:pt idx="16">
                  <c:v>30</c:v>
                </c:pt>
                <c:pt idx="17">
                  <c:v>30</c:v>
                </c:pt>
                <c:pt idx="18">
                  <c:v>49.398000000000003</c:v>
                </c:pt>
                <c:pt idx="19">
                  <c:v>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2537392"/>
        <c:axId val="512537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40.684000000000005</c:v>
                </c:pt>
                <c:pt idx="1">
                  <c:v>190.17200000000003</c:v>
                </c:pt>
                <c:pt idx="2">
                  <c:v>193.48500000000004</c:v>
                </c:pt>
                <c:pt idx="3">
                  <c:v>206.77799999999996</c:v>
                </c:pt>
                <c:pt idx="4">
                  <c:v>207.41</c:v>
                </c:pt>
                <c:pt idx="5">
                  <c:v>194.46</c:v>
                </c:pt>
                <c:pt idx="6">
                  <c:v>255.76900000000001</c:v>
                </c:pt>
                <c:pt idx="7">
                  <c:v>361.10699999999997</c:v>
                </c:pt>
                <c:pt idx="8">
                  <c:v>644.12699999999995</c:v>
                </c:pt>
                <c:pt idx="9">
                  <c:v>243.184</c:v>
                </c:pt>
                <c:pt idx="10">
                  <c:v>154.61500000000001</c:v>
                </c:pt>
                <c:pt idx="11">
                  <c:v>251.048</c:v>
                </c:pt>
                <c:pt idx="12">
                  <c:v>265.75900000000001</c:v>
                </c:pt>
                <c:pt idx="13">
                  <c:v>262.61300000000006</c:v>
                </c:pt>
                <c:pt idx="14">
                  <c:v>213.875</c:v>
                </c:pt>
                <c:pt idx="15">
                  <c:v>215.06299999999999</c:v>
                </c:pt>
                <c:pt idx="16">
                  <c:v>233.25</c:v>
                </c:pt>
                <c:pt idx="17">
                  <c:v>217.40399999999997</c:v>
                </c:pt>
                <c:pt idx="18">
                  <c:v>334.012</c:v>
                </c:pt>
                <c:pt idx="19">
                  <c:v>264.74200000000002</c:v>
                </c:pt>
                <c:pt idx="20">
                  <c:v>256.61500000000007</c:v>
                </c:pt>
                <c:pt idx="21">
                  <c:v>220.04699999999997</c:v>
                </c:pt>
                <c:pt idx="22">
                  <c:v>134.36199999999999</c:v>
                </c:pt>
                <c:pt idx="23">
                  <c:v>141.86599999999999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537392"/>
        <c:axId val="512537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314.89999999999998</c:v>
                </c:pt>
                <c:pt idx="1">
                  <c:v>371.22</c:v>
                </c:pt>
                <c:pt idx="2">
                  <c:v>372.62</c:v>
                </c:pt>
                <c:pt idx="3">
                  <c:v>368.08</c:v>
                </c:pt>
                <c:pt idx="4">
                  <c:v>367.09</c:v>
                </c:pt>
                <c:pt idx="5">
                  <c:v>376.24</c:v>
                </c:pt>
                <c:pt idx="6">
                  <c:v>315</c:v>
                </c:pt>
                <c:pt idx="7">
                  <c:v>365.53</c:v>
                </c:pt>
                <c:pt idx="8">
                  <c:v>423.22</c:v>
                </c:pt>
                <c:pt idx="9">
                  <c:v>310</c:v>
                </c:pt>
                <c:pt idx="10">
                  <c:v>284.77</c:v>
                </c:pt>
                <c:pt idx="11">
                  <c:v>260</c:v>
                </c:pt>
                <c:pt idx="12">
                  <c:v>220</c:v>
                </c:pt>
                <c:pt idx="13">
                  <c:v>195</c:v>
                </c:pt>
                <c:pt idx="14">
                  <c:v>172.81</c:v>
                </c:pt>
                <c:pt idx="15">
                  <c:v>196.61</c:v>
                </c:pt>
                <c:pt idx="16">
                  <c:v>315.43</c:v>
                </c:pt>
                <c:pt idx="17">
                  <c:v>410.84</c:v>
                </c:pt>
                <c:pt idx="18">
                  <c:v>318.85000000000002</c:v>
                </c:pt>
                <c:pt idx="19">
                  <c:v>439.08</c:v>
                </c:pt>
                <c:pt idx="20">
                  <c:v>305.75</c:v>
                </c:pt>
                <c:pt idx="21">
                  <c:v>286.70999999999998</c:v>
                </c:pt>
                <c:pt idx="22">
                  <c:v>269.13</c:v>
                </c:pt>
                <c:pt idx="23">
                  <c:v>200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538568"/>
        <c:axId val="512538176"/>
      </c:lineChart>
      <c:catAx>
        <c:axId val="512537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537784"/>
        <c:crosses val="autoZero"/>
        <c:auto val="1"/>
        <c:lblAlgn val="ctr"/>
        <c:lblOffset val="100"/>
        <c:noMultiLvlLbl val="0"/>
      </c:catAx>
      <c:valAx>
        <c:axId val="512537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537392"/>
        <c:crosses val="autoZero"/>
        <c:crossBetween val="between"/>
      </c:valAx>
      <c:valAx>
        <c:axId val="512538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2538568"/>
        <c:crosses val="max"/>
        <c:crossBetween val="between"/>
      </c:valAx>
      <c:catAx>
        <c:axId val="512538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2538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40.692000000000007</v>
      </c>
      <c r="C4" s="18">
        <v>190.17199999999997</v>
      </c>
      <c r="D4" s="18">
        <v>193.48499999999996</v>
      </c>
      <c r="E4" s="18">
        <v>206.77799999999999</v>
      </c>
      <c r="F4" s="18">
        <v>207.41</v>
      </c>
      <c r="G4" s="18">
        <v>194.45999999999998</v>
      </c>
      <c r="H4" s="18">
        <v>255.76900000000001</v>
      </c>
      <c r="I4" s="18">
        <v>361.13</v>
      </c>
      <c r="J4" s="18">
        <v>644.13099999999997</v>
      </c>
      <c r="K4" s="18">
        <v>243.20599999999996</v>
      </c>
      <c r="L4" s="18">
        <v>154.61500000000001</v>
      </c>
      <c r="M4" s="18">
        <v>251.02600000000001</v>
      </c>
      <c r="N4" s="18">
        <v>265.76799999999997</v>
      </c>
      <c r="O4" s="18">
        <v>262.57100000000003</v>
      </c>
      <c r="P4" s="18">
        <v>213.875</v>
      </c>
      <c r="Q4" s="18">
        <v>215.06300000000002</v>
      </c>
      <c r="R4" s="18">
        <v>233.24999999999997</v>
      </c>
      <c r="S4" s="18">
        <v>217.40400000000002</v>
      </c>
      <c r="T4" s="18">
        <v>334.012</v>
      </c>
      <c r="U4" s="18">
        <v>264.74199999999996</v>
      </c>
      <c r="V4" s="18">
        <v>256.61500000000001</v>
      </c>
      <c r="W4" s="18">
        <v>220.00900000000001</v>
      </c>
      <c r="X4" s="18">
        <v>134.36600000000001</v>
      </c>
      <c r="Y4" s="18">
        <v>141.84</v>
      </c>
      <c r="Z4" s="19"/>
      <c r="AA4" s="20">
        <f>SUM(B4:Z4)</f>
        <v>5702.3890000000001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314.89999999999998</v>
      </c>
      <c r="C7" s="28">
        <v>371.22</v>
      </c>
      <c r="D7" s="28">
        <v>372.62</v>
      </c>
      <c r="E7" s="28">
        <v>368.08</v>
      </c>
      <c r="F7" s="28">
        <v>367.09</v>
      </c>
      <c r="G7" s="28">
        <v>376.24</v>
      </c>
      <c r="H7" s="28">
        <v>315</v>
      </c>
      <c r="I7" s="28">
        <v>365.53</v>
      </c>
      <c r="J7" s="28">
        <v>423.22</v>
      </c>
      <c r="K7" s="28">
        <v>310</v>
      </c>
      <c r="L7" s="28">
        <v>284.77</v>
      </c>
      <c r="M7" s="28">
        <v>260</v>
      </c>
      <c r="N7" s="28">
        <v>220</v>
      </c>
      <c r="O7" s="28">
        <v>195</v>
      </c>
      <c r="P7" s="28">
        <v>172.81</v>
      </c>
      <c r="Q7" s="28">
        <v>196.61</v>
      </c>
      <c r="R7" s="28">
        <v>315.43</v>
      </c>
      <c r="S7" s="28">
        <v>410.84</v>
      </c>
      <c r="T7" s="28">
        <v>318.85000000000002</v>
      </c>
      <c r="U7" s="28">
        <v>439.08</v>
      </c>
      <c r="V7" s="28">
        <v>305.75</v>
      </c>
      <c r="W7" s="28">
        <v>286.70999999999998</v>
      </c>
      <c r="X7" s="28">
        <v>269.13</v>
      </c>
      <c r="Y7" s="28">
        <v>200</v>
      </c>
      <c r="Z7" s="29"/>
      <c r="AA7" s="30">
        <f>IF(SUM(B7:Z7)&lt;&gt;0,AVERAGEIF(B7:Z7,"&lt;&gt;"""),"")</f>
        <v>310.78666666666669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</v>
      </c>
      <c r="E10" s="42">
        <v>10</v>
      </c>
      <c r="F10" s="42">
        <v>10</v>
      </c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10</v>
      </c>
      <c r="M10" s="42">
        <v>10</v>
      </c>
      <c r="N10" s="42">
        <v>10</v>
      </c>
      <c r="O10" s="42">
        <v>15</v>
      </c>
      <c r="P10" s="42"/>
      <c r="Q10" s="42">
        <v>15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15</v>
      </c>
      <c r="Z10" s="43"/>
      <c r="AA10" s="44">
        <f t="shared" ref="AA10:AA15" si="0">SUM(B10:Z10)</f>
        <v>245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163.577</v>
      </c>
      <c r="D12" s="52">
        <v>151.017</v>
      </c>
      <c r="E12" s="52">
        <v>170.16900000000001</v>
      </c>
      <c r="F12" s="52">
        <v>172.45699999999999</v>
      </c>
      <c r="G12" s="52">
        <v>148.44499999999999</v>
      </c>
      <c r="H12" s="52">
        <v>200</v>
      </c>
      <c r="I12" s="52">
        <v>169.773</v>
      </c>
      <c r="J12" s="52">
        <v>411</v>
      </c>
      <c r="K12" s="52">
        <v>119</v>
      </c>
      <c r="L12" s="52"/>
      <c r="M12" s="52"/>
      <c r="N12" s="52"/>
      <c r="O12" s="52"/>
      <c r="P12" s="52"/>
      <c r="Q12" s="52"/>
      <c r="R12" s="52">
        <v>17</v>
      </c>
      <c r="S12" s="52">
        <v>36</v>
      </c>
      <c r="T12" s="52">
        <v>161</v>
      </c>
      <c r="U12" s="52">
        <v>31.452000000000002</v>
      </c>
      <c r="V12" s="52">
        <v>131.80000000000001</v>
      </c>
      <c r="W12" s="52">
        <v>86.653999999999996</v>
      </c>
      <c r="X12" s="52"/>
      <c r="Y12" s="52"/>
      <c r="Z12" s="53"/>
      <c r="AA12" s="54">
        <f t="shared" si="0"/>
        <v>2169.3440000000001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17.678999999999998</v>
      </c>
      <c r="I13" s="52">
        <v>140</v>
      </c>
      <c r="J13" s="52">
        <v>140</v>
      </c>
      <c r="K13" s="52"/>
      <c r="L13" s="52"/>
      <c r="M13" s="52"/>
      <c r="N13" s="52"/>
      <c r="O13" s="52"/>
      <c r="P13" s="52"/>
      <c r="Q13" s="52"/>
      <c r="R13" s="52">
        <v>30</v>
      </c>
      <c r="S13" s="52">
        <v>30</v>
      </c>
      <c r="T13" s="52">
        <v>49.398000000000003</v>
      </c>
      <c r="U13" s="52">
        <v>96</v>
      </c>
      <c r="V13" s="52"/>
      <c r="W13" s="52"/>
      <c r="X13" s="52"/>
      <c r="Y13" s="52"/>
      <c r="Z13" s="53"/>
      <c r="AA13" s="54">
        <f t="shared" si="0"/>
        <v>503.077</v>
      </c>
    </row>
    <row r="14" spans="1:27" ht="24.95" customHeight="1" x14ac:dyDescent="0.2">
      <c r="A14" s="55" t="s">
        <v>10</v>
      </c>
      <c r="B14" s="56">
        <v>29.981999999999996</v>
      </c>
      <c r="C14" s="57">
        <v>15.155000000000001</v>
      </c>
      <c r="D14" s="57">
        <v>31.488</v>
      </c>
      <c r="E14" s="57">
        <v>25.388999999999996</v>
      </c>
      <c r="F14" s="57">
        <v>23.753</v>
      </c>
      <c r="G14" s="57">
        <v>36.015000000000008</v>
      </c>
      <c r="H14" s="57">
        <v>28.090000000000003</v>
      </c>
      <c r="I14" s="57">
        <v>41.357000000000006</v>
      </c>
      <c r="J14" s="57">
        <v>81.040999999999997</v>
      </c>
      <c r="K14" s="57">
        <v>112.444</v>
      </c>
      <c r="L14" s="57">
        <v>141.05699999999999</v>
      </c>
      <c r="M14" s="57">
        <v>188.51</v>
      </c>
      <c r="N14" s="57">
        <v>191.58699999999999</v>
      </c>
      <c r="O14" s="57">
        <v>205.89599999999999</v>
      </c>
      <c r="P14" s="57">
        <v>212.64000000000001</v>
      </c>
      <c r="Q14" s="57">
        <v>198.98400000000001</v>
      </c>
      <c r="R14" s="57">
        <v>174.79000000000002</v>
      </c>
      <c r="S14" s="57">
        <v>139.47399999999999</v>
      </c>
      <c r="T14" s="57">
        <v>113.61399999999999</v>
      </c>
      <c r="U14" s="57">
        <v>126.08000000000001</v>
      </c>
      <c r="V14" s="57">
        <v>113.35900000000001</v>
      </c>
      <c r="W14" s="57">
        <v>121.001</v>
      </c>
      <c r="X14" s="57">
        <v>121.96000000000001</v>
      </c>
      <c r="Y14" s="57">
        <v>124.55600000000001</v>
      </c>
      <c r="Z14" s="58"/>
      <c r="AA14" s="59">
        <f t="shared" si="0"/>
        <v>2598.2220000000002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39.981999999999999</v>
      </c>
      <c r="C16" s="62">
        <f t="shared" ref="C16:Z16" si="1">IF(LEN(C$2)&gt;0,SUM(C10:C15),"")</f>
        <v>188.732</v>
      </c>
      <c r="D16" s="62">
        <f t="shared" si="1"/>
        <v>192.505</v>
      </c>
      <c r="E16" s="62">
        <f t="shared" si="1"/>
        <v>205.55799999999999</v>
      </c>
      <c r="F16" s="62">
        <f t="shared" si="1"/>
        <v>206.20999999999998</v>
      </c>
      <c r="G16" s="62">
        <f t="shared" si="1"/>
        <v>194.46</v>
      </c>
      <c r="H16" s="62">
        <f t="shared" si="1"/>
        <v>255.76900000000001</v>
      </c>
      <c r="I16" s="62">
        <f t="shared" si="1"/>
        <v>361.13000000000005</v>
      </c>
      <c r="J16" s="62">
        <f t="shared" si="1"/>
        <v>642.04099999999994</v>
      </c>
      <c r="K16" s="62">
        <f t="shared" si="1"/>
        <v>241.44400000000002</v>
      </c>
      <c r="L16" s="62">
        <f t="shared" si="1"/>
        <v>151.05699999999999</v>
      </c>
      <c r="M16" s="62">
        <f t="shared" si="1"/>
        <v>198.51</v>
      </c>
      <c r="N16" s="62">
        <f t="shared" si="1"/>
        <v>201.58699999999999</v>
      </c>
      <c r="O16" s="62">
        <f t="shared" si="1"/>
        <v>220.89599999999999</v>
      </c>
      <c r="P16" s="62">
        <f t="shared" si="1"/>
        <v>212.64000000000001</v>
      </c>
      <c r="Q16" s="62">
        <f t="shared" si="1"/>
        <v>213.98400000000001</v>
      </c>
      <c r="R16" s="62">
        <f t="shared" si="1"/>
        <v>231.79000000000002</v>
      </c>
      <c r="S16" s="62">
        <f t="shared" si="1"/>
        <v>215.47399999999999</v>
      </c>
      <c r="T16" s="62">
        <f t="shared" si="1"/>
        <v>334.012</v>
      </c>
      <c r="U16" s="62">
        <f t="shared" si="1"/>
        <v>263.53200000000004</v>
      </c>
      <c r="V16" s="62">
        <f t="shared" si="1"/>
        <v>255.15900000000002</v>
      </c>
      <c r="W16" s="62">
        <f t="shared" si="1"/>
        <v>217.655</v>
      </c>
      <c r="X16" s="62">
        <f t="shared" si="1"/>
        <v>131.96</v>
      </c>
      <c r="Y16" s="62">
        <f t="shared" si="1"/>
        <v>139.55600000000001</v>
      </c>
      <c r="Z16" s="63" t="str">
        <f t="shared" si="1"/>
        <v/>
      </c>
      <c r="AA16" s="64">
        <f>SUM(AA10:AA15)</f>
        <v>5515.643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0.71</v>
      </c>
      <c r="C21" s="81">
        <v>1.44</v>
      </c>
      <c r="D21" s="81">
        <v>0.98</v>
      </c>
      <c r="E21" s="81">
        <v>1.22</v>
      </c>
      <c r="F21" s="81">
        <v>1.2</v>
      </c>
      <c r="G21" s="81"/>
      <c r="H21" s="81"/>
      <c r="I21" s="81"/>
      <c r="J21" s="81">
        <v>2.09</v>
      </c>
      <c r="K21" s="81">
        <v>1.762</v>
      </c>
      <c r="L21" s="81">
        <v>3.5579999999999998</v>
      </c>
      <c r="M21" s="81">
        <v>1.8160000000000001</v>
      </c>
      <c r="N21" s="81">
        <v>0.58099999999999996</v>
      </c>
      <c r="O21" s="81">
        <v>0.47500000000000003</v>
      </c>
      <c r="P21" s="81">
        <v>1.2350000000000001</v>
      </c>
      <c r="Q21" s="81">
        <v>1.079</v>
      </c>
      <c r="R21" s="81">
        <v>1.46</v>
      </c>
      <c r="S21" s="81">
        <v>1.93</v>
      </c>
      <c r="T21" s="81"/>
      <c r="U21" s="81">
        <v>1.21</v>
      </c>
      <c r="V21" s="81">
        <v>1.456</v>
      </c>
      <c r="W21" s="81">
        <v>2.3540000000000001</v>
      </c>
      <c r="X21" s="81">
        <v>2.4060000000000001</v>
      </c>
      <c r="Y21" s="81">
        <v>2.2839999999999998</v>
      </c>
      <c r="Z21" s="78"/>
      <c r="AA21" s="79">
        <f t="shared" si="2"/>
        <v>31.245999999999999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0.71</v>
      </c>
      <c r="C25" s="88">
        <f t="shared" ref="C25:Z25" si="3">IF(LEN(C$2)&gt;0,SUM(C19:C24),"")</f>
        <v>1.44</v>
      </c>
      <c r="D25" s="88">
        <f t="shared" si="3"/>
        <v>0.98</v>
      </c>
      <c r="E25" s="88">
        <f t="shared" si="3"/>
        <v>1.22</v>
      </c>
      <c r="F25" s="88">
        <f t="shared" si="3"/>
        <v>1.2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2.09</v>
      </c>
      <c r="K25" s="88">
        <f t="shared" si="3"/>
        <v>1.762</v>
      </c>
      <c r="L25" s="88">
        <f t="shared" si="3"/>
        <v>3.5579999999999998</v>
      </c>
      <c r="M25" s="88">
        <f t="shared" si="3"/>
        <v>1.8160000000000001</v>
      </c>
      <c r="N25" s="88">
        <f t="shared" si="3"/>
        <v>0.58099999999999996</v>
      </c>
      <c r="O25" s="88">
        <f t="shared" si="3"/>
        <v>0.47500000000000003</v>
      </c>
      <c r="P25" s="88">
        <f t="shared" si="3"/>
        <v>1.2350000000000001</v>
      </c>
      <c r="Q25" s="88">
        <f t="shared" si="3"/>
        <v>1.079</v>
      </c>
      <c r="R25" s="88">
        <f t="shared" si="3"/>
        <v>1.46</v>
      </c>
      <c r="S25" s="88">
        <f t="shared" si="3"/>
        <v>1.93</v>
      </c>
      <c r="T25" s="88">
        <f t="shared" si="3"/>
        <v>0</v>
      </c>
      <c r="U25" s="88">
        <f t="shared" si="3"/>
        <v>1.21</v>
      </c>
      <c r="V25" s="88">
        <f t="shared" si="3"/>
        <v>1.456</v>
      </c>
      <c r="W25" s="88">
        <f t="shared" si="3"/>
        <v>2.3540000000000001</v>
      </c>
      <c r="X25" s="88">
        <f t="shared" si="3"/>
        <v>2.4060000000000001</v>
      </c>
      <c r="Y25" s="88">
        <f t="shared" si="3"/>
        <v>2.2839999999999998</v>
      </c>
      <c r="Z25" s="89" t="str">
        <f t="shared" si="3"/>
        <v/>
      </c>
      <c r="AA25" s="90">
        <f>SUM(AA19:AA24)</f>
        <v>31.245999999999999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40.692</v>
      </c>
      <c r="C29" s="77">
        <v>190.172</v>
      </c>
      <c r="D29" s="77">
        <v>193.48500000000001</v>
      </c>
      <c r="E29" s="77">
        <v>206.77799999999999</v>
      </c>
      <c r="F29" s="77">
        <v>207.41</v>
      </c>
      <c r="G29" s="77">
        <v>194.46</v>
      </c>
      <c r="H29" s="77">
        <v>255.76900000000001</v>
      </c>
      <c r="I29" s="77">
        <v>361.13</v>
      </c>
      <c r="J29" s="77">
        <v>644.13099999999997</v>
      </c>
      <c r="K29" s="77">
        <v>243.20599999999999</v>
      </c>
      <c r="L29" s="77">
        <v>154.61500000000001</v>
      </c>
      <c r="M29" s="77">
        <v>200.32599999999999</v>
      </c>
      <c r="N29" s="77">
        <v>202.16800000000001</v>
      </c>
      <c r="O29" s="77">
        <v>221.37100000000001</v>
      </c>
      <c r="P29" s="77">
        <v>213.875</v>
      </c>
      <c r="Q29" s="77">
        <v>215.06299999999999</v>
      </c>
      <c r="R29" s="77">
        <v>233.25</v>
      </c>
      <c r="S29" s="77">
        <v>217.404</v>
      </c>
      <c r="T29" s="77">
        <v>334.012</v>
      </c>
      <c r="U29" s="77">
        <v>264.74200000000002</v>
      </c>
      <c r="V29" s="77">
        <v>256.61500000000001</v>
      </c>
      <c r="W29" s="77">
        <v>220.00899999999999</v>
      </c>
      <c r="X29" s="77">
        <v>134.36600000000001</v>
      </c>
      <c r="Y29" s="77">
        <v>141.84</v>
      </c>
      <c r="Z29" s="78"/>
      <c r="AA29" s="79">
        <f>SUM(B29:Z29)</f>
        <v>5546.8890000000001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40.692</v>
      </c>
      <c r="C31" s="62">
        <f t="shared" ref="C31:Z31" si="4">IF(LEN(C$2)&gt;0,SUM(C28:C30),"")</f>
        <v>190.172</v>
      </c>
      <c r="D31" s="62">
        <f t="shared" si="4"/>
        <v>193.48500000000001</v>
      </c>
      <c r="E31" s="62">
        <f t="shared" si="4"/>
        <v>206.77799999999999</v>
      </c>
      <c r="F31" s="62">
        <f t="shared" si="4"/>
        <v>207.41</v>
      </c>
      <c r="G31" s="62">
        <f t="shared" si="4"/>
        <v>194.46</v>
      </c>
      <c r="H31" s="62">
        <f t="shared" si="4"/>
        <v>255.76900000000001</v>
      </c>
      <c r="I31" s="62">
        <f t="shared" si="4"/>
        <v>361.13</v>
      </c>
      <c r="J31" s="62">
        <f t="shared" si="4"/>
        <v>644.13099999999997</v>
      </c>
      <c r="K31" s="62">
        <f t="shared" si="4"/>
        <v>243.20599999999999</v>
      </c>
      <c r="L31" s="62">
        <f t="shared" si="4"/>
        <v>154.61500000000001</v>
      </c>
      <c r="M31" s="62">
        <f t="shared" si="4"/>
        <v>200.32599999999999</v>
      </c>
      <c r="N31" s="62">
        <f t="shared" si="4"/>
        <v>202.16800000000001</v>
      </c>
      <c r="O31" s="62">
        <f t="shared" si="4"/>
        <v>221.37100000000001</v>
      </c>
      <c r="P31" s="62">
        <f t="shared" si="4"/>
        <v>213.875</v>
      </c>
      <c r="Q31" s="62">
        <f t="shared" si="4"/>
        <v>215.06299999999999</v>
      </c>
      <c r="R31" s="62">
        <f t="shared" si="4"/>
        <v>233.25</v>
      </c>
      <c r="S31" s="62">
        <f t="shared" si="4"/>
        <v>217.404</v>
      </c>
      <c r="T31" s="62">
        <f t="shared" si="4"/>
        <v>334.012</v>
      </c>
      <c r="U31" s="62">
        <f t="shared" si="4"/>
        <v>264.74200000000002</v>
      </c>
      <c r="V31" s="62">
        <f t="shared" si="4"/>
        <v>256.61500000000001</v>
      </c>
      <c r="W31" s="62">
        <f t="shared" si="4"/>
        <v>220.00899999999999</v>
      </c>
      <c r="X31" s="62">
        <f t="shared" si="4"/>
        <v>134.36600000000001</v>
      </c>
      <c r="Y31" s="62">
        <f t="shared" si="4"/>
        <v>141.84</v>
      </c>
      <c r="Z31" s="63" t="str">
        <f t="shared" si="4"/>
        <v/>
      </c>
      <c r="AA31" s="64">
        <f>SUM(AA28:AA30)</f>
        <v>5546.8890000000001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50.7</v>
      </c>
      <c r="N38" s="99">
        <v>63.6</v>
      </c>
      <c r="O38" s="99">
        <v>41.2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155.5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50.7</v>
      </c>
      <c r="N39" s="88">
        <f t="shared" si="6"/>
        <v>63.6</v>
      </c>
      <c r="O39" s="88">
        <f t="shared" si="6"/>
        <v>41.2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50.7</v>
      </c>
      <c r="N46" s="99">
        <v>63.6</v>
      </c>
      <c r="O46" s="99">
        <v>41.2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50.7</v>
      </c>
      <c r="N48" s="88">
        <f t="shared" si="8"/>
        <v>63.6</v>
      </c>
      <c r="O48" s="88">
        <f t="shared" si="8"/>
        <v>41.2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40.692</v>
      </c>
      <c r="C51" s="88">
        <f t="shared" si="10"/>
        <v>190.172</v>
      </c>
      <c r="D51" s="88">
        <f t="shared" si="10"/>
        <v>193.48499999999999</v>
      </c>
      <c r="E51" s="88">
        <f t="shared" si="10"/>
        <v>206.77799999999999</v>
      </c>
      <c r="F51" s="88">
        <f t="shared" si="10"/>
        <v>207.40999999999997</v>
      </c>
      <c r="G51" s="88">
        <f t="shared" si="10"/>
        <v>194.46</v>
      </c>
      <c r="H51" s="88">
        <f t="shared" si="10"/>
        <v>255.76900000000001</v>
      </c>
      <c r="I51" s="88">
        <f t="shared" si="10"/>
        <v>361.13000000000005</v>
      </c>
      <c r="J51" s="88">
        <f t="shared" si="10"/>
        <v>644.13099999999997</v>
      </c>
      <c r="K51" s="88">
        <f t="shared" si="10"/>
        <v>243.20600000000002</v>
      </c>
      <c r="L51" s="88">
        <f t="shared" si="10"/>
        <v>154.61499999999998</v>
      </c>
      <c r="M51" s="88">
        <f t="shared" si="10"/>
        <v>251.02600000000001</v>
      </c>
      <c r="N51" s="88">
        <f t="shared" si="10"/>
        <v>265.76799999999997</v>
      </c>
      <c r="O51" s="88">
        <f t="shared" si="10"/>
        <v>262.57099999999997</v>
      </c>
      <c r="P51" s="88">
        <f t="shared" si="10"/>
        <v>213.87500000000003</v>
      </c>
      <c r="Q51" s="88">
        <f t="shared" si="10"/>
        <v>215.06300000000002</v>
      </c>
      <c r="R51" s="88">
        <f t="shared" si="10"/>
        <v>233.25000000000003</v>
      </c>
      <c r="S51" s="88">
        <f t="shared" si="10"/>
        <v>217.404</v>
      </c>
      <c r="T51" s="88">
        <f t="shared" si="10"/>
        <v>334.012</v>
      </c>
      <c r="U51" s="88">
        <f t="shared" si="10"/>
        <v>264.74200000000002</v>
      </c>
      <c r="V51" s="88">
        <f t="shared" si="10"/>
        <v>256.61500000000001</v>
      </c>
      <c r="W51" s="88">
        <f t="shared" si="10"/>
        <v>220.00900000000001</v>
      </c>
      <c r="X51" s="88">
        <f t="shared" si="10"/>
        <v>134.36600000000001</v>
      </c>
      <c r="Y51" s="88">
        <f t="shared" si="10"/>
        <v>141.84</v>
      </c>
      <c r="Z51" s="89" t="str">
        <f t="shared" si="10"/>
        <v/>
      </c>
      <c r="AA51" s="105">
        <f>SUM(B51:Z51)</f>
        <v>5702.3890000000001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40.684000000000005</v>
      </c>
      <c r="C4" s="18">
        <v>190.17200000000003</v>
      </c>
      <c r="D4" s="18">
        <v>193.48500000000004</v>
      </c>
      <c r="E4" s="18">
        <v>206.77799999999996</v>
      </c>
      <c r="F4" s="18">
        <v>207.41</v>
      </c>
      <c r="G4" s="18">
        <v>194.46</v>
      </c>
      <c r="H4" s="18">
        <v>255.76900000000001</v>
      </c>
      <c r="I4" s="18">
        <v>361.10699999999997</v>
      </c>
      <c r="J4" s="18">
        <v>644.12699999999995</v>
      </c>
      <c r="K4" s="18">
        <v>243.184</v>
      </c>
      <c r="L4" s="18">
        <v>154.61500000000001</v>
      </c>
      <c r="M4" s="18">
        <v>251.048</v>
      </c>
      <c r="N4" s="18">
        <v>265.75900000000001</v>
      </c>
      <c r="O4" s="18">
        <v>262.61300000000006</v>
      </c>
      <c r="P4" s="18">
        <v>213.875</v>
      </c>
      <c r="Q4" s="18">
        <v>215.06299999999999</v>
      </c>
      <c r="R4" s="18">
        <v>233.25</v>
      </c>
      <c r="S4" s="18">
        <v>217.40399999999997</v>
      </c>
      <c r="T4" s="18">
        <v>334.012</v>
      </c>
      <c r="U4" s="18">
        <v>264.74200000000002</v>
      </c>
      <c r="V4" s="18">
        <v>256.61500000000007</v>
      </c>
      <c r="W4" s="18">
        <v>220.04699999999997</v>
      </c>
      <c r="X4" s="18">
        <v>134.36199999999999</v>
      </c>
      <c r="Y4" s="18">
        <v>141.86599999999999</v>
      </c>
      <c r="Z4" s="19"/>
      <c r="AA4" s="20">
        <f>SUM(B4:Z4)</f>
        <v>5702.4469999999992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314.89999999999998</v>
      </c>
      <c r="C7" s="28">
        <v>371.22</v>
      </c>
      <c r="D7" s="28">
        <v>372.62</v>
      </c>
      <c r="E7" s="28">
        <v>368.08</v>
      </c>
      <c r="F7" s="28">
        <v>367.09</v>
      </c>
      <c r="G7" s="28">
        <v>376.24</v>
      </c>
      <c r="H7" s="28">
        <v>315</v>
      </c>
      <c r="I7" s="28">
        <v>365.53</v>
      </c>
      <c r="J7" s="28">
        <v>423.22</v>
      </c>
      <c r="K7" s="28">
        <v>310</v>
      </c>
      <c r="L7" s="28">
        <v>284.77</v>
      </c>
      <c r="M7" s="28">
        <v>260</v>
      </c>
      <c r="N7" s="28">
        <v>220</v>
      </c>
      <c r="O7" s="28">
        <v>195</v>
      </c>
      <c r="P7" s="28">
        <v>172.81</v>
      </c>
      <c r="Q7" s="28">
        <v>196.61</v>
      </c>
      <c r="R7" s="28">
        <v>315.43</v>
      </c>
      <c r="S7" s="28">
        <v>410.84</v>
      </c>
      <c r="T7" s="28">
        <v>318.85000000000002</v>
      </c>
      <c r="U7" s="28">
        <v>439.08</v>
      </c>
      <c r="V7" s="28">
        <v>305.75</v>
      </c>
      <c r="W7" s="28">
        <v>286.70999999999998</v>
      </c>
      <c r="X7" s="28">
        <v>269.13</v>
      </c>
      <c r="Y7" s="28">
        <v>200</v>
      </c>
      <c r="Z7" s="29"/>
      <c r="AA7" s="30">
        <f>IF(SUM(B7:Z7)&lt;&gt;0,AVERAGEIF(B7:Z7,"&lt;&gt;"""),"")</f>
        <v>310.78666666666669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25.913</v>
      </c>
      <c r="C20" s="77">
        <v>116.786</v>
      </c>
      <c r="D20" s="77">
        <v>121.77600000000001</v>
      </c>
      <c r="E20" s="77">
        <v>131.76499999999999</v>
      </c>
      <c r="F20" s="77">
        <v>130.071</v>
      </c>
      <c r="G20" s="77">
        <v>117.35300000000001</v>
      </c>
      <c r="H20" s="77">
        <v>131.58600000000001</v>
      </c>
      <c r="I20" s="77">
        <v>159.547</v>
      </c>
      <c r="J20" s="77">
        <v>125.13</v>
      </c>
      <c r="K20" s="77">
        <v>72.591999999999999</v>
      </c>
      <c r="L20" s="77">
        <v>96.182999999999993</v>
      </c>
      <c r="M20" s="77">
        <v>128.74199999999999</v>
      </c>
      <c r="N20" s="77">
        <v>125.22500000000001</v>
      </c>
      <c r="O20" s="77">
        <v>112.27500000000001</v>
      </c>
      <c r="P20" s="77">
        <v>93.212000000000003</v>
      </c>
      <c r="Q20" s="77">
        <v>98.277999999999992</v>
      </c>
      <c r="R20" s="77">
        <v>103.238</v>
      </c>
      <c r="S20" s="77">
        <v>102.84200000000001</v>
      </c>
      <c r="T20" s="77">
        <v>136.47499999999999</v>
      </c>
      <c r="U20" s="77">
        <v>114.87700000000001</v>
      </c>
      <c r="V20" s="77">
        <v>84.8</v>
      </c>
      <c r="W20" s="77">
        <v>27.466999999999999</v>
      </c>
      <c r="X20" s="77">
        <v>25.352999999999998</v>
      </c>
      <c r="Y20" s="77">
        <v>25.019000000000002</v>
      </c>
      <c r="Z20" s="78"/>
      <c r="AA20" s="79">
        <f t="shared" si="2"/>
        <v>2406.5050000000006</v>
      </c>
    </row>
    <row r="21" spans="1:27" ht="24.95" customHeight="1" x14ac:dyDescent="0.2">
      <c r="A21" s="75" t="s">
        <v>16</v>
      </c>
      <c r="B21" s="80">
        <v>4.9710000000000001</v>
      </c>
      <c r="C21" s="81">
        <v>73.385999999999996</v>
      </c>
      <c r="D21" s="81">
        <v>71.709000000000003</v>
      </c>
      <c r="E21" s="81">
        <v>75.012999999999991</v>
      </c>
      <c r="F21" s="81">
        <v>77.338999999999999</v>
      </c>
      <c r="G21" s="81">
        <v>77.106999999999985</v>
      </c>
      <c r="H21" s="81">
        <v>124.18299999999999</v>
      </c>
      <c r="I21" s="81">
        <v>114.66000000000001</v>
      </c>
      <c r="J21" s="81">
        <v>60.497</v>
      </c>
      <c r="K21" s="81">
        <v>4.492</v>
      </c>
      <c r="L21" s="81">
        <v>58.432000000000002</v>
      </c>
      <c r="M21" s="81">
        <v>122.30599999999998</v>
      </c>
      <c r="N21" s="81">
        <v>140.53400000000002</v>
      </c>
      <c r="O21" s="81">
        <v>150.33799999999999</v>
      </c>
      <c r="P21" s="81">
        <v>120.66300000000001</v>
      </c>
      <c r="Q21" s="81">
        <v>116.785</v>
      </c>
      <c r="R21" s="81">
        <v>130.012</v>
      </c>
      <c r="S21" s="81">
        <v>114.562</v>
      </c>
      <c r="T21" s="81">
        <v>197.53700000000001</v>
      </c>
      <c r="U21" s="81">
        <v>149.86500000000001</v>
      </c>
      <c r="V21" s="81">
        <v>171.81500000000003</v>
      </c>
      <c r="W21" s="81">
        <v>80.78</v>
      </c>
      <c r="X21" s="81">
        <v>81.708999999999989</v>
      </c>
      <c r="Y21" s="81">
        <v>82.346999999999994</v>
      </c>
      <c r="Z21" s="78"/>
      <c r="AA21" s="79">
        <f t="shared" si="2"/>
        <v>2401.0419999999999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30.884</v>
      </c>
      <c r="C25" s="88">
        <f t="shared" si="3"/>
        <v>190.172</v>
      </c>
      <c r="D25" s="88">
        <f t="shared" si="3"/>
        <v>193.48500000000001</v>
      </c>
      <c r="E25" s="88">
        <f t="shared" si="3"/>
        <v>206.77799999999996</v>
      </c>
      <c r="F25" s="88">
        <f t="shared" si="3"/>
        <v>207.41</v>
      </c>
      <c r="G25" s="88">
        <f t="shared" si="3"/>
        <v>194.45999999999998</v>
      </c>
      <c r="H25" s="88">
        <f t="shared" si="3"/>
        <v>255.76900000000001</v>
      </c>
      <c r="I25" s="88">
        <f t="shared" si="3"/>
        <v>274.20699999999999</v>
      </c>
      <c r="J25" s="88">
        <f t="shared" si="3"/>
        <v>185.62700000000001</v>
      </c>
      <c r="K25" s="88">
        <f t="shared" si="3"/>
        <v>77.084000000000003</v>
      </c>
      <c r="L25" s="88">
        <f t="shared" si="3"/>
        <v>154.61500000000001</v>
      </c>
      <c r="M25" s="88">
        <f t="shared" si="3"/>
        <v>251.04799999999997</v>
      </c>
      <c r="N25" s="88">
        <f t="shared" si="3"/>
        <v>265.75900000000001</v>
      </c>
      <c r="O25" s="88">
        <f t="shared" si="3"/>
        <v>262.613</v>
      </c>
      <c r="P25" s="88">
        <f t="shared" si="3"/>
        <v>213.875</v>
      </c>
      <c r="Q25" s="88">
        <f t="shared" si="3"/>
        <v>215.06299999999999</v>
      </c>
      <c r="R25" s="88">
        <f t="shared" si="3"/>
        <v>233.25</v>
      </c>
      <c r="S25" s="88">
        <f t="shared" si="3"/>
        <v>217.404</v>
      </c>
      <c r="T25" s="88">
        <f t="shared" si="3"/>
        <v>334.012</v>
      </c>
      <c r="U25" s="88">
        <f t="shared" si="3"/>
        <v>264.74200000000002</v>
      </c>
      <c r="V25" s="88">
        <f t="shared" si="3"/>
        <v>256.61500000000001</v>
      </c>
      <c r="W25" s="88">
        <f t="shared" si="3"/>
        <v>108.247</v>
      </c>
      <c r="X25" s="88">
        <f t="shared" si="3"/>
        <v>107.06199999999998</v>
      </c>
      <c r="Y25" s="88">
        <f t="shared" si="3"/>
        <v>107.366</v>
      </c>
      <c r="Z25" s="89">
        <f t="shared" si="3"/>
        <v>0</v>
      </c>
      <c r="AA25" s="90">
        <f t="shared" si="3"/>
        <v>4807.5470000000005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30.884</v>
      </c>
      <c r="C29" s="77">
        <v>190.172</v>
      </c>
      <c r="D29" s="77">
        <v>193.48500000000001</v>
      </c>
      <c r="E29" s="77">
        <v>206.77799999999999</v>
      </c>
      <c r="F29" s="77">
        <v>207.41</v>
      </c>
      <c r="G29" s="77">
        <v>194.46</v>
      </c>
      <c r="H29" s="77">
        <v>255.76900000000001</v>
      </c>
      <c r="I29" s="77">
        <v>274.20699999999999</v>
      </c>
      <c r="J29" s="77">
        <v>185.62700000000001</v>
      </c>
      <c r="K29" s="77">
        <v>77.084000000000003</v>
      </c>
      <c r="L29" s="77">
        <v>154.61500000000001</v>
      </c>
      <c r="M29" s="77">
        <v>251.048</v>
      </c>
      <c r="N29" s="77">
        <v>265.75900000000001</v>
      </c>
      <c r="O29" s="77">
        <v>262.613</v>
      </c>
      <c r="P29" s="77">
        <v>213.875</v>
      </c>
      <c r="Q29" s="77">
        <v>215.06299999999999</v>
      </c>
      <c r="R29" s="77">
        <v>233.25</v>
      </c>
      <c r="S29" s="77">
        <v>217.404</v>
      </c>
      <c r="T29" s="77">
        <v>334.012</v>
      </c>
      <c r="U29" s="77">
        <v>264.74200000000002</v>
      </c>
      <c r="V29" s="77">
        <v>256.61500000000001</v>
      </c>
      <c r="W29" s="77">
        <v>108.247</v>
      </c>
      <c r="X29" s="77">
        <v>107.062</v>
      </c>
      <c r="Y29" s="77">
        <v>107.366</v>
      </c>
      <c r="Z29" s="78"/>
      <c r="AA29" s="79">
        <f>SUM(B29:Z29)</f>
        <v>4807.5469999999996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30.884</v>
      </c>
      <c r="C31" s="62">
        <f t="shared" si="4"/>
        <v>190.172</v>
      </c>
      <c r="D31" s="62">
        <f t="shared" si="4"/>
        <v>193.48500000000001</v>
      </c>
      <c r="E31" s="62">
        <f t="shared" si="4"/>
        <v>206.77799999999999</v>
      </c>
      <c r="F31" s="62">
        <f t="shared" si="4"/>
        <v>207.41</v>
      </c>
      <c r="G31" s="62">
        <f t="shared" si="4"/>
        <v>194.46</v>
      </c>
      <c r="H31" s="62">
        <f t="shared" si="4"/>
        <v>255.76900000000001</v>
      </c>
      <c r="I31" s="62">
        <f t="shared" si="4"/>
        <v>274.20699999999999</v>
      </c>
      <c r="J31" s="62">
        <f t="shared" si="4"/>
        <v>185.62700000000001</v>
      </c>
      <c r="K31" s="62">
        <f t="shared" si="4"/>
        <v>77.084000000000003</v>
      </c>
      <c r="L31" s="62">
        <f t="shared" si="4"/>
        <v>154.61500000000001</v>
      </c>
      <c r="M31" s="62">
        <f t="shared" si="4"/>
        <v>251.048</v>
      </c>
      <c r="N31" s="62">
        <f t="shared" si="4"/>
        <v>265.75900000000001</v>
      </c>
      <c r="O31" s="62">
        <f t="shared" si="4"/>
        <v>262.613</v>
      </c>
      <c r="P31" s="62">
        <f t="shared" si="4"/>
        <v>213.875</v>
      </c>
      <c r="Q31" s="62">
        <f t="shared" si="4"/>
        <v>215.06299999999999</v>
      </c>
      <c r="R31" s="62">
        <f t="shared" si="4"/>
        <v>233.25</v>
      </c>
      <c r="S31" s="62">
        <f t="shared" si="4"/>
        <v>217.404</v>
      </c>
      <c r="T31" s="62">
        <f t="shared" si="4"/>
        <v>334.012</v>
      </c>
      <c r="U31" s="62">
        <f t="shared" si="4"/>
        <v>264.74200000000002</v>
      </c>
      <c r="V31" s="62">
        <f t="shared" si="4"/>
        <v>256.61500000000001</v>
      </c>
      <c r="W31" s="62">
        <f t="shared" si="4"/>
        <v>108.247</v>
      </c>
      <c r="X31" s="62">
        <f t="shared" si="4"/>
        <v>107.062</v>
      </c>
      <c r="Y31" s="62">
        <f t="shared" si="4"/>
        <v>107.366</v>
      </c>
      <c r="Z31" s="63">
        <f t="shared" si="4"/>
        <v>0</v>
      </c>
      <c r="AA31" s="64">
        <f t="shared" si="4"/>
        <v>4807.5469999999996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9.8000000000000007</v>
      </c>
      <c r="C38" s="99"/>
      <c r="D38" s="99"/>
      <c r="E38" s="99"/>
      <c r="F38" s="99"/>
      <c r="G38" s="99"/>
      <c r="H38" s="99"/>
      <c r="I38" s="99">
        <v>86.9</v>
      </c>
      <c r="J38" s="99">
        <v>458.5</v>
      </c>
      <c r="K38" s="99">
        <v>166.1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111.8</v>
      </c>
      <c r="X38" s="99">
        <v>27.3</v>
      </c>
      <c r="Y38" s="99">
        <v>34.5</v>
      </c>
      <c r="Z38" s="100"/>
      <c r="AA38" s="79">
        <f t="shared" si="5"/>
        <v>894.9</v>
      </c>
    </row>
    <row r="39" spans="1:27" ht="30" customHeight="1" thickBot="1" x14ac:dyDescent="0.25">
      <c r="A39" s="86" t="s">
        <v>45</v>
      </c>
      <c r="B39" s="87">
        <f t="shared" ref="B39:Z39" si="6">SUM(B34:B38)</f>
        <v>9.8000000000000007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86.9</v>
      </c>
      <c r="J39" s="88">
        <f t="shared" si="6"/>
        <v>458.5</v>
      </c>
      <c r="K39" s="88">
        <f t="shared" si="6"/>
        <v>166.1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111.8</v>
      </c>
      <c r="X39" s="88">
        <f t="shared" si="6"/>
        <v>27.3</v>
      </c>
      <c r="Y39" s="88">
        <f t="shared" si="6"/>
        <v>34.5</v>
      </c>
      <c r="Z39" s="89">
        <f t="shared" si="6"/>
        <v>0</v>
      </c>
      <c r="AA39" s="90">
        <f t="shared" si="5"/>
        <v>894.9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9.8000000000000007</v>
      </c>
      <c r="C46" s="99"/>
      <c r="D46" s="99"/>
      <c r="E46" s="99"/>
      <c r="F46" s="99"/>
      <c r="G46" s="99"/>
      <c r="H46" s="99"/>
      <c r="I46" s="99">
        <v>86.9</v>
      </c>
      <c r="J46" s="99">
        <v>458.5</v>
      </c>
      <c r="K46" s="99">
        <v>166.1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111.8</v>
      </c>
      <c r="X46" s="99">
        <v>27.3</v>
      </c>
      <c r="Y46" s="99">
        <v>34.5</v>
      </c>
      <c r="Z46" s="100"/>
      <c r="AA46" s="79">
        <f t="shared" si="7"/>
        <v>894.9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9.8000000000000007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86.9</v>
      </c>
      <c r="J48" s="88">
        <f t="shared" si="8"/>
        <v>458.5</v>
      </c>
      <c r="K48" s="88">
        <f t="shared" si="8"/>
        <v>166.1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111.8</v>
      </c>
      <c r="X48" s="88">
        <f t="shared" si="8"/>
        <v>27.3</v>
      </c>
      <c r="Y48" s="88">
        <f t="shared" si="8"/>
        <v>34.5</v>
      </c>
      <c r="Z48" s="89">
        <f t="shared" si="8"/>
        <v>0</v>
      </c>
      <c r="AA48" s="90">
        <f t="shared" si="7"/>
        <v>894.9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40.683999999999997</v>
      </c>
      <c r="C51" s="88">
        <f t="shared" si="10"/>
        <v>190.172</v>
      </c>
      <c r="D51" s="88">
        <f t="shared" si="10"/>
        <v>193.48500000000001</v>
      </c>
      <c r="E51" s="88">
        <f t="shared" si="10"/>
        <v>206.77799999999996</v>
      </c>
      <c r="F51" s="88">
        <f t="shared" si="10"/>
        <v>207.41</v>
      </c>
      <c r="G51" s="88">
        <f t="shared" si="10"/>
        <v>194.45999999999998</v>
      </c>
      <c r="H51" s="88">
        <f t="shared" si="10"/>
        <v>255.76900000000001</v>
      </c>
      <c r="I51" s="88">
        <f t="shared" si="10"/>
        <v>361.10699999999997</v>
      </c>
      <c r="J51" s="88">
        <f t="shared" si="10"/>
        <v>644.12699999999995</v>
      </c>
      <c r="K51" s="88">
        <f t="shared" si="10"/>
        <v>243.184</v>
      </c>
      <c r="L51" s="88">
        <f t="shared" si="10"/>
        <v>154.61500000000001</v>
      </c>
      <c r="M51" s="88">
        <f t="shared" si="10"/>
        <v>251.04799999999997</v>
      </c>
      <c r="N51" s="88">
        <f t="shared" si="10"/>
        <v>265.75900000000001</v>
      </c>
      <c r="O51" s="88">
        <f t="shared" si="10"/>
        <v>262.613</v>
      </c>
      <c r="P51" s="88">
        <f t="shared" si="10"/>
        <v>213.875</v>
      </c>
      <c r="Q51" s="88">
        <f t="shared" si="10"/>
        <v>215.06299999999999</v>
      </c>
      <c r="R51" s="88">
        <f t="shared" si="10"/>
        <v>233.25</v>
      </c>
      <c r="S51" s="88">
        <f t="shared" si="10"/>
        <v>217.404</v>
      </c>
      <c r="T51" s="88">
        <f t="shared" si="10"/>
        <v>334.012</v>
      </c>
      <c r="U51" s="88">
        <f t="shared" si="10"/>
        <v>264.74200000000002</v>
      </c>
      <c r="V51" s="88">
        <f t="shared" si="10"/>
        <v>256.61500000000001</v>
      </c>
      <c r="W51" s="88">
        <f t="shared" si="10"/>
        <v>220.047</v>
      </c>
      <c r="X51" s="88">
        <f t="shared" si="10"/>
        <v>134.36199999999999</v>
      </c>
      <c r="Y51" s="88">
        <f t="shared" si="10"/>
        <v>141.86599999999999</v>
      </c>
      <c r="Z51" s="89">
        <f t="shared" si="10"/>
        <v>0</v>
      </c>
      <c r="AA51" s="105">
        <f>SUM(B51:Z51)</f>
        <v>5702.4469999999992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9.8000000000000007</v>
      </c>
      <c r="C4" s="18"/>
      <c r="D4" s="18"/>
      <c r="E4" s="18"/>
      <c r="F4" s="18"/>
      <c r="G4" s="18"/>
      <c r="H4" s="18"/>
      <c r="I4" s="18">
        <v>86.9</v>
      </c>
      <c r="J4" s="18">
        <v>458.5</v>
      </c>
      <c r="K4" s="18">
        <v>166.1</v>
      </c>
      <c r="L4" s="18"/>
      <c r="M4" s="18">
        <v>-50.7</v>
      </c>
      <c r="N4" s="18">
        <v>-63.6</v>
      </c>
      <c r="O4" s="18">
        <v>-41.2</v>
      </c>
      <c r="P4" s="18"/>
      <c r="Q4" s="18"/>
      <c r="R4" s="18"/>
      <c r="S4" s="18"/>
      <c r="T4" s="18"/>
      <c r="U4" s="18"/>
      <c r="V4" s="18"/>
      <c r="W4" s="18">
        <v>111.8</v>
      </c>
      <c r="X4" s="18">
        <v>27.3</v>
      </c>
      <c r="Y4" s="18">
        <v>34.5</v>
      </c>
      <c r="Z4" s="19"/>
      <c r="AA4" s="112">
        <f>SUM(B4:Z4)</f>
        <v>739.39999999999986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314.89999999999998</v>
      </c>
      <c r="C7" s="118">
        <v>371.22</v>
      </c>
      <c r="D7" s="118">
        <v>372.62</v>
      </c>
      <c r="E7" s="118">
        <v>368.08</v>
      </c>
      <c r="F7" s="118">
        <v>367.09</v>
      </c>
      <c r="G7" s="118">
        <v>376.24</v>
      </c>
      <c r="H7" s="118">
        <v>315</v>
      </c>
      <c r="I7" s="118">
        <v>365.53</v>
      </c>
      <c r="J7" s="118">
        <v>423.22</v>
      </c>
      <c r="K7" s="118">
        <v>310</v>
      </c>
      <c r="L7" s="118">
        <v>284.77</v>
      </c>
      <c r="M7" s="118">
        <v>260</v>
      </c>
      <c r="N7" s="118">
        <v>220</v>
      </c>
      <c r="O7" s="118">
        <v>195</v>
      </c>
      <c r="P7" s="118">
        <v>172.81</v>
      </c>
      <c r="Q7" s="118">
        <v>196.61</v>
      </c>
      <c r="R7" s="118">
        <v>315.43</v>
      </c>
      <c r="S7" s="118">
        <v>410.84</v>
      </c>
      <c r="T7" s="118">
        <v>318.85000000000002</v>
      </c>
      <c r="U7" s="118">
        <v>439.08</v>
      </c>
      <c r="V7" s="118">
        <v>305.75</v>
      </c>
      <c r="W7" s="118">
        <v>286.70999999999998</v>
      </c>
      <c r="X7" s="118">
        <v>269.13</v>
      </c>
      <c r="Y7" s="118">
        <v>200</v>
      </c>
      <c r="Z7" s="119"/>
      <c r="AA7" s="120">
        <f>IF(SUM(B7:Z7)&lt;&gt;0,AVERAGEIF(B7:Z7,"&lt;&gt;"""),"")</f>
        <v>310.78666666666669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50.7</v>
      </c>
      <c r="N15" s="134">
        <v>63.6</v>
      </c>
      <c r="O15" s="134">
        <v>41.2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155.5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50.7</v>
      </c>
      <c r="N16" s="136">
        <f t="shared" si="1"/>
        <v>63.6</v>
      </c>
      <c r="O16" s="136">
        <f t="shared" si="1"/>
        <v>41.2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155.5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9.8000000000000007</v>
      </c>
      <c r="C23" s="134"/>
      <c r="D23" s="134"/>
      <c r="E23" s="134"/>
      <c r="F23" s="134"/>
      <c r="G23" s="134"/>
      <c r="H23" s="134"/>
      <c r="I23" s="134">
        <v>86.9</v>
      </c>
      <c r="J23" s="134">
        <v>458.5</v>
      </c>
      <c r="K23" s="134">
        <v>166.1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111.8</v>
      </c>
      <c r="X23" s="134">
        <v>27.3</v>
      </c>
      <c r="Y23" s="134">
        <v>34.5</v>
      </c>
      <c r="Z23" s="132"/>
      <c r="AA23" s="133">
        <f t="shared" si="2"/>
        <v>894.9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9.8000000000000007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86.9</v>
      </c>
      <c r="J24" s="136">
        <f t="shared" si="3"/>
        <v>458.5</v>
      </c>
      <c r="K24" s="136">
        <f t="shared" si="3"/>
        <v>166.1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111.8</v>
      </c>
      <c r="X24" s="136">
        <f t="shared" si="3"/>
        <v>27.3</v>
      </c>
      <c r="Y24" s="136">
        <f t="shared" si="3"/>
        <v>34.5</v>
      </c>
      <c r="Z24" s="137" t="str">
        <f t="shared" si="3"/>
        <v/>
      </c>
      <c r="AA24" s="90">
        <f t="shared" si="2"/>
        <v>894.9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2022-09-30T13:21:41Z</dcterms:created>
  <dcterms:modified xsi:type="dcterms:W3CDTF">2022-09-30T13:21:42Z</dcterms:modified>
</cp:coreProperties>
</file>