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<sst xmlns="http://schemas.openxmlformats.org/spreadsheetml/2006/main" count="117" uniqueCount="53">
  <si>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29/09/2022 16:18:07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</si>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</sst>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208.92599999999999</c:v>
                </c:pt>
                <c:pt idx="7">
                  <c:v>227</c:v>
                </c:pt>
                <c:pt idx="8">
                  <c:v>227.42699999999999</c:v>
                </c:pt>
                <c:pt idx="9">
                  <c:v>200.75899999999999</c:v>
                </c:pt>
                <c:pt idx="10">
                  <c:v>54.47</c:v>
                </c:pt>
                <c:pt idx="11">
                  <c:v>93.034999999999997</c:v>
                </c:pt>
                <c:pt idx="15">
                  <c:v>72</c:v>
                </c:pt>
                <c:pt idx="16">
                  <c:v>87.283000000000001</c:v>
                </c:pt>
                <c:pt idx="17">
                  <c:v>104.36699999999999</c:v>
                </c:pt>
                <c:pt idx="18">
                  <c:v>134.125</c:v>
                </c:pt>
                <c:pt idx="19">
                  <c:v>100.64100000000001</c:v>
                </c:pt>
                <c:pt idx="20">
                  <c:v>87.491</c:v>
                </c:pt>
                <c:pt idx="23">
                  <c:v>126.16500000000001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181</c:v>
                </c:pt>
                <c:pt idx="1">
                  <c:v>154.6</c:v>
                </c:pt>
                <c:pt idx="2">
                  <c:v>180.5</c:v>
                </c:pt>
                <c:pt idx="3">
                  <c:v>193.6</c:v>
                </c:pt>
                <c:pt idx="4">
                  <c:v>195.5</c:v>
                </c:pt>
                <c:pt idx="5">
                  <c:v>208.3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26.4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72.900000000000006</c:v>
                </c:pt>
                <c:pt idx="22">
                  <c:v>66.5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105.18300000000001</c:v>
                </c:pt>
                <c:pt idx="1">
                  <c:v>101.34799999999998</c:v>
                </c:pt>
                <c:pt idx="2">
                  <c:v>100.876</c:v>
                </c:pt>
                <c:pt idx="3">
                  <c:v>85.01400000000001</c:v>
                </c:pt>
                <c:pt idx="4">
                  <c:v>81.480999999999995</c:v>
                </c:pt>
                <c:pt idx="5">
                  <c:v>63.997000000000007</c:v>
                </c:pt>
                <c:pt idx="6">
                  <c:v>53.128</c:v>
                </c:pt>
                <c:pt idx="7">
                  <c:v>63.143000000000001</c:v>
                </c:pt>
                <c:pt idx="8">
                  <c:v>86.868000000000009</c:v>
                </c:pt>
                <c:pt idx="9">
                  <c:v>110.402</c:v>
                </c:pt>
                <c:pt idx="10">
                  <c:v>140.941</c:v>
                </c:pt>
                <c:pt idx="11">
                  <c:v>145.94499999999999</c:v>
                </c:pt>
                <c:pt idx="12">
                  <c:v>163.01900000000003</c:v>
                </c:pt>
                <c:pt idx="13">
                  <c:v>161.06199999999998</c:v>
                </c:pt>
                <c:pt idx="14">
                  <c:v>150.33499999999998</c:v>
                </c:pt>
                <c:pt idx="15">
                  <c:v>128.38400000000001</c:v>
                </c:pt>
                <c:pt idx="16">
                  <c:v>96.739000000000004</c:v>
                </c:pt>
                <c:pt idx="17">
                  <c:v>70.719000000000008</c:v>
                </c:pt>
                <c:pt idx="18">
                  <c:v>47.006999999999991</c:v>
                </c:pt>
                <c:pt idx="19">
                  <c:v>50.244999999999997</c:v>
                </c:pt>
                <c:pt idx="20">
                  <c:v>40.005000000000003</c:v>
                </c:pt>
                <c:pt idx="21">
                  <c:v>35.197999999999993</c:v>
                </c:pt>
                <c:pt idx="22">
                  <c:v>35.606999999999999</c:v>
                </c:pt>
                <c:pt idx="23">
                  <c:v>41.079000000000001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30</c:v>
                </c:pt>
                <c:pt idx="18">
                  <c:v>105</c:v>
                </c:pt>
                <c:pt idx="19">
                  <c:v>65</c:v>
                </c:pt>
                <c:pt idx="20">
                  <c:v>90</c:v>
                </c:pt>
                <c:pt idx="21">
                  <c:v>115</c:v>
                </c:pt>
                <c:pt idx="22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1022480"/>
        <c:axId val="501022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301.20699999999994</c:v>
                </c:pt>
                <c:pt idx="1">
                  <c:v>270.97099999999995</c:v>
                </c:pt>
                <c:pt idx="2">
                  <c:v>296.35199999999998</c:v>
                </c:pt>
                <c:pt idx="3">
                  <c:v>293.62400000000002</c:v>
                </c:pt>
                <c:pt idx="4">
                  <c:v>291.959</c:v>
                </c:pt>
                <c:pt idx="5">
                  <c:v>287.34199999999998</c:v>
                </c:pt>
                <c:pt idx="6">
                  <c:v>277.05799999999994</c:v>
                </c:pt>
                <c:pt idx="7">
                  <c:v>305.142</c:v>
                </c:pt>
                <c:pt idx="8">
                  <c:v>329.29500000000002</c:v>
                </c:pt>
                <c:pt idx="9">
                  <c:v>326.16099999999994</c:v>
                </c:pt>
                <c:pt idx="10">
                  <c:v>210.65100000000001</c:v>
                </c:pt>
                <c:pt idx="11">
                  <c:v>254.95999999999998</c:v>
                </c:pt>
                <c:pt idx="12">
                  <c:v>179.50399999999999</c:v>
                </c:pt>
                <c:pt idx="13">
                  <c:v>166.8</c:v>
                </c:pt>
                <c:pt idx="14">
                  <c:v>155.71</c:v>
                </c:pt>
                <c:pt idx="15">
                  <c:v>205.864</c:v>
                </c:pt>
                <c:pt idx="16">
                  <c:v>216.59200000000001</c:v>
                </c:pt>
                <c:pt idx="17">
                  <c:v>210.09600000000003</c:v>
                </c:pt>
                <c:pt idx="18">
                  <c:v>291.15199999999993</c:v>
                </c:pt>
                <c:pt idx="19">
                  <c:v>220.88600000000002</c:v>
                </c:pt>
                <c:pt idx="20">
                  <c:v>222.49600000000004</c:v>
                </c:pt>
                <c:pt idx="21">
                  <c:v>228.78700000000001</c:v>
                </c:pt>
                <c:pt idx="22">
                  <c:v>227.59800000000001</c:v>
                </c:pt>
                <c:pt idx="23">
                  <c:v>172.72399999999999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022480"/>
        <c:axId val="501022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314.51</c:v>
                </c:pt>
                <c:pt idx="1">
                  <c:v>276.18</c:v>
                </c:pt>
                <c:pt idx="2">
                  <c:v>265</c:v>
                </c:pt>
                <c:pt idx="3">
                  <c:v>265</c:v>
                </c:pt>
                <c:pt idx="4">
                  <c:v>268</c:v>
                </c:pt>
                <c:pt idx="5">
                  <c:v>327.94</c:v>
                </c:pt>
                <c:pt idx="6">
                  <c:v>430.99</c:v>
                </c:pt>
                <c:pt idx="7">
                  <c:v>525.5</c:v>
                </c:pt>
                <c:pt idx="8">
                  <c:v>531.16</c:v>
                </c:pt>
                <c:pt idx="9">
                  <c:v>435.78</c:v>
                </c:pt>
                <c:pt idx="10">
                  <c:v>393.11</c:v>
                </c:pt>
                <c:pt idx="11">
                  <c:v>350.78</c:v>
                </c:pt>
                <c:pt idx="12">
                  <c:v>322.22000000000003</c:v>
                </c:pt>
                <c:pt idx="13">
                  <c:v>322.7</c:v>
                </c:pt>
                <c:pt idx="14">
                  <c:v>328.37</c:v>
                </c:pt>
                <c:pt idx="15">
                  <c:v>346.55</c:v>
                </c:pt>
                <c:pt idx="16">
                  <c:v>350.44</c:v>
                </c:pt>
                <c:pt idx="17">
                  <c:v>407.21</c:v>
                </c:pt>
                <c:pt idx="18">
                  <c:v>491.62</c:v>
                </c:pt>
                <c:pt idx="19">
                  <c:v>564.78</c:v>
                </c:pt>
                <c:pt idx="20">
                  <c:v>425</c:v>
                </c:pt>
                <c:pt idx="21">
                  <c:v>354.09</c:v>
                </c:pt>
                <c:pt idx="22">
                  <c:v>338.85</c:v>
                </c:pt>
                <c:pt idx="23">
                  <c:v>377.18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023656"/>
        <c:axId val="501023264"/>
      </c:lineChart>
      <c:catAx>
        <c:axId val="501022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022872"/>
        <c:crosses val="autoZero"/>
        <c:auto val="1"/>
        <c:lblAlgn val="ctr"/>
        <c:lblOffset val="100"/>
        <c:noMultiLvlLbl val="0"/>
      </c:catAx>
      <c:valAx>
        <c:axId val="501022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022480"/>
        <c:crosses val="autoZero"/>
        <c:crossBetween val="between"/>
      </c:valAx>
      <c:valAx>
        <c:axId val="501023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023656"/>
        <c:crosses val="max"/>
        <c:crossBetween val="between"/>
      </c:valAx>
      <c:catAx>
        <c:axId val="501023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1023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301.18299999999999</v>
      </c>
      <c r="C4" s="18">
        <v>270.94799999999998</v>
      </c>
      <c r="D4" s="18">
        <v>296.37600000000003</v>
      </c>
      <c r="E4" s="18">
        <v>293.61399999999998</v>
      </c>
      <c r="F4" s="18">
        <v>291.98099999999994</v>
      </c>
      <c r="G4" s="18">
        <v>287.29699999999997</v>
      </c>
      <c r="H4" s="18">
        <v>277.05400000000003</v>
      </c>
      <c r="I4" s="18">
        <v>305.14299999999997</v>
      </c>
      <c r="J4" s="18">
        <v>329.29500000000002</v>
      </c>
      <c r="K4" s="18">
        <v>326.16100000000006</v>
      </c>
      <c r="L4" s="18">
        <v>210.65100000000001</v>
      </c>
      <c r="M4" s="18">
        <v>254.96</v>
      </c>
      <c r="N4" s="18">
        <v>179.50399999999999</v>
      </c>
      <c r="O4" s="18">
        <v>166.79999999999998</v>
      </c>
      <c r="P4" s="18">
        <v>155.71</v>
      </c>
      <c r="Q4" s="18">
        <v>205.86399999999998</v>
      </c>
      <c r="R4" s="18">
        <v>216.63200000000001</v>
      </c>
      <c r="S4" s="18">
        <v>210.09599999999998</v>
      </c>
      <c r="T4" s="18">
        <v>291.15199999999993</v>
      </c>
      <c r="U4" s="18">
        <v>220.886</v>
      </c>
      <c r="V4" s="18">
        <v>222.49599999999998</v>
      </c>
      <c r="W4" s="18">
        <v>228.81799999999998</v>
      </c>
      <c r="X4" s="18">
        <v>227.59699999999998</v>
      </c>
      <c r="Y4" s="18">
        <v>172.72400000000002</v>
      </c>
      <c r="Z4" s="19"/>
      <c r="AA4" s="20">
        <f>SUM(B4:Z4)</f>
        <v>5942.942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314.51</v>
      </c>
      <c r="C7" s="28">
        <v>276.18</v>
      </c>
      <c r="D7" s="28">
        <v>265</v>
      </c>
      <c r="E7" s="28">
        <v>265</v>
      </c>
      <c r="F7" s="28">
        <v>268</v>
      </c>
      <c r="G7" s="28">
        <v>327.94</v>
      </c>
      <c r="H7" s="28">
        <v>430.99</v>
      </c>
      <c r="I7" s="28">
        <v>525.5</v>
      </c>
      <c r="J7" s="28">
        <v>531.16</v>
      </c>
      <c r="K7" s="28">
        <v>435.78</v>
      </c>
      <c r="L7" s="28">
        <v>393.11</v>
      </c>
      <c r="M7" s="28">
        <v>350.78</v>
      </c>
      <c r="N7" s="28">
        <v>322.22000000000003</v>
      </c>
      <c r="O7" s="28">
        <v>322.7</v>
      </c>
      <c r="P7" s="28">
        <v>328.37</v>
      </c>
      <c r="Q7" s="28">
        <v>346.55</v>
      </c>
      <c r="R7" s="28">
        <v>350.44</v>
      </c>
      <c r="S7" s="28">
        <v>407.21</v>
      </c>
      <c r="T7" s="28">
        <v>491.62</v>
      </c>
      <c r="U7" s="28">
        <v>564.78</v>
      </c>
      <c r="V7" s="28">
        <v>425</v>
      </c>
      <c r="W7" s="28">
        <v>354.09</v>
      </c>
      <c r="X7" s="28">
        <v>338.85</v>
      </c>
      <c r="Y7" s="28">
        <v>377.18</v>
      </c>
      <c r="Z7" s="29"/>
      <c r="AA7" s="30">
        <f>IF(SUM(B7:Z7)&lt;&gt;0,AVERAGEIF(B7:Z7,"&lt;&gt;"""),"")</f>
        <v>375.53999999999996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</v>
      </c>
      <c r="C10" s="42">
        <v>15</v>
      </c>
      <c r="D10" s="42">
        <v>15</v>
      </c>
      <c r="E10" s="42">
        <v>15</v>
      </c>
      <c r="F10" s="42">
        <v>15</v>
      </c>
      <c r="G10" s="42">
        <v>15</v>
      </c>
      <c r="H10" s="42">
        <v>15</v>
      </c>
      <c r="I10" s="42">
        <v>15</v>
      </c>
      <c r="J10" s="42">
        <v>15</v>
      </c>
      <c r="K10" s="42">
        <v>15</v>
      </c>
      <c r="L10" s="42">
        <v>15</v>
      </c>
      <c r="M10" s="42">
        <v>15</v>
      </c>
      <c r="N10" s="42">
        <v>15</v>
      </c>
      <c r="O10" s="42">
        <v>5</v>
      </c>
      <c r="P10" s="42">
        <v>5</v>
      </c>
      <c r="Q10" s="42">
        <v>5</v>
      </c>
      <c r="R10" s="42">
        <v>5</v>
      </c>
      <c r="S10" s="42">
        <v>5</v>
      </c>
      <c r="T10" s="42">
        <v>5</v>
      </c>
      <c r="U10" s="42">
        <v>5</v>
      </c>
      <c r="V10" s="42">
        <v>5</v>
      </c>
      <c r="W10" s="42">
        <v>5</v>
      </c>
      <c r="X10" s="42">
        <v>5</v>
      </c>
      <c r="Y10" s="42">
        <v>5</v>
      </c>
      <c r="Z10" s="43"/>
      <c r="AA10" s="44">
        <f t="shared" ref="AA10:AA15" si="0">SUM(B10:Z10)</f>
        <v>250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208.92599999999999</v>
      </c>
      <c r="I12" s="52">
        <v>227</v>
      </c>
      <c r="J12" s="52">
        <v>227.42699999999999</v>
      </c>
      <c r="K12" s="52">
        <v>200.75899999999999</v>
      </c>
      <c r="L12" s="52">
        <v>54.47</v>
      </c>
      <c r="M12" s="52">
        <v>93.034999999999997</v>
      </c>
      <c r="N12" s="52"/>
      <c r="O12" s="52"/>
      <c r="P12" s="52"/>
      <c r="Q12" s="52">
        <v>72</v>
      </c>
      <c r="R12" s="52">
        <v>87.283000000000001</v>
      </c>
      <c r="S12" s="52">
        <v>104.36699999999999</v>
      </c>
      <c r="T12" s="52">
        <v>134.125</v>
      </c>
      <c r="U12" s="52">
        <v>100.64100000000001</v>
      </c>
      <c r="V12" s="52">
        <v>87.491</v>
      </c>
      <c r="W12" s="52"/>
      <c r="X12" s="52"/>
      <c r="Y12" s="52">
        <v>126.16500000000001</v>
      </c>
      <c r="Z12" s="53"/>
      <c r="AA12" s="54">
        <f t="shared" si="0"/>
        <v>1723.6889999999999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30</v>
      </c>
      <c r="T13" s="52">
        <v>105</v>
      </c>
      <c r="U13" s="52">
        <v>65</v>
      </c>
      <c r="V13" s="52">
        <v>90</v>
      </c>
      <c r="W13" s="52">
        <v>115</v>
      </c>
      <c r="X13" s="52">
        <v>120</v>
      </c>
      <c r="Y13" s="52"/>
      <c r="Z13" s="53"/>
      <c r="AA13" s="54">
        <f t="shared" si="0"/>
        <v>525</v>
      </c>
    </row>
    <row r="14" spans="1:27" ht="24.95" customHeight="1" x14ac:dyDescent="0.2">
      <c r="A14" s="55" t="s">
        <v>10</v>
      </c>
      <c r="B14" s="56">
        <v>105.18300000000001</v>
      </c>
      <c r="C14" s="57">
        <v>101.34799999999998</v>
      </c>
      <c r="D14" s="57">
        <v>100.876</v>
      </c>
      <c r="E14" s="57">
        <v>85.01400000000001</v>
      </c>
      <c r="F14" s="57">
        <v>81.480999999999995</v>
      </c>
      <c r="G14" s="57">
        <v>63.997000000000007</v>
      </c>
      <c r="H14" s="57">
        <v>53.128</v>
      </c>
      <c r="I14" s="57">
        <v>63.143000000000001</v>
      </c>
      <c r="J14" s="57">
        <v>86.868000000000009</v>
      </c>
      <c r="K14" s="57">
        <v>110.402</v>
      </c>
      <c r="L14" s="57">
        <v>140.941</v>
      </c>
      <c r="M14" s="57">
        <v>145.94499999999999</v>
      </c>
      <c r="N14" s="57">
        <v>163.01900000000003</v>
      </c>
      <c r="O14" s="57">
        <v>161.06199999999998</v>
      </c>
      <c r="P14" s="57">
        <v>150.33499999999998</v>
      </c>
      <c r="Q14" s="57">
        <v>128.38400000000001</v>
      </c>
      <c r="R14" s="57">
        <v>96.739000000000004</v>
      </c>
      <c r="S14" s="57">
        <v>70.719000000000008</v>
      </c>
      <c r="T14" s="57">
        <v>47.006999999999991</v>
      </c>
      <c r="U14" s="57">
        <v>50.244999999999997</v>
      </c>
      <c r="V14" s="57">
        <v>40.005000000000003</v>
      </c>
      <c r="W14" s="57">
        <v>35.197999999999993</v>
      </c>
      <c r="X14" s="57">
        <v>35.606999999999999</v>
      </c>
      <c r="Y14" s="57">
        <v>41.079000000000001</v>
      </c>
      <c r="Z14" s="58"/>
      <c r="AA14" s="59">
        <f t="shared" si="0"/>
        <v>2157.7250000000004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120.18300000000001</v>
      </c>
      <c r="C16" s="62">
        <f t="shared" ref="C16:Z16" si="1">IF(LEN(C$2)&gt;0,SUM(C10:C15),"")</f>
        <v>116.34799999999998</v>
      </c>
      <c r="D16" s="62">
        <f t="shared" si="1"/>
        <v>115.876</v>
      </c>
      <c r="E16" s="62">
        <f t="shared" si="1"/>
        <v>100.01400000000001</v>
      </c>
      <c r="F16" s="62">
        <f t="shared" si="1"/>
        <v>96.480999999999995</v>
      </c>
      <c r="G16" s="62">
        <f t="shared" si="1"/>
        <v>78.997000000000014</v>
      </c>
      <c r="H16" s="62">
        <f t="shared" si="1"/>
        <v>277.05399999999997</v>
      </c>
      <c r="I16" s="62">
        <f t="shared" si="1"/>
        <v>305.14300000000003</v>
      </c>
      <c r="J16" s="62">
        <f t="shared" si="1"/>
        <v>329.29500000000002</v>
      </c>
      <c r="K16" s="62">
        <f t="shared" si="1"/>
        <v>326.161</v>
      </c>
      <c r="L16" s="62">
        <f t="shared" si="1"/>
        <v>210.411</v>
      </c>
      <c r="M16" s="62">
        <f t="shared" si="1"/>
        <v>253.98</v>
      </c>
      <c r="N16" s="62">
        <f t="shared" si="1"/>
        <v>178.01900000000003</v>
      </c>
      <c r="O16" s="62">
        <f t="shared" si="1"/>
        <v>166.06199999999998</v>
      </c>
      <c r="P16" s="62">
        <f t="shared" si="1"/>
        <v>155.33499999999998</v>
      </c>
      <c r="Q16" s="62">
        <f t="shared" si="1"/>
        <v>205.38400000000001</v>
      </c>
      <c r="R16" s="62">
        <f t="shared" si="1"/>
        <v>189.02199999999999</v>
      </c>
      <c r="S16" s="62">
        <f t="shared" si="1"/>
        <v>210.08600000000001</v>
      </c>
      <c r="T16" s="62">
        <f t="shared" si="1"/>
        <v>291.13200000000001</v>
      </c>
      <c r="U16" s="62">
        <f t="shared" si="1"/>
        <v>220.88600000000002</v>
      </c>
      <c r="V16" s="62">
        <f t="shared" si="1"/>
        <v>222.49599999999998</v>
      </c>
      <c r="W16" s="62">
        <f t="shared" si="1"/>
        <v>155.19799999999998</v>
      </c>
      <c r="X16" s="62">
        <f t="shared" si="1"/>
        <v>160.607</v>
      </c>
      <c r="Y16" s="62">
        <f t="shared" si="1"/>
        <v>172.24400000000003</v>
      </c>
      <c r="Z16" s="63" t="str">
        <f t="shared" si="1"/>
        <v/>
      </c>
      <c r="AA16" s="64">
        <f>SUM(AA10:AA15)</f>
        <v>4656.4140000000007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0.24</v>
      </c>
      <c r="M21" s="81">
        <v>0.98</v>
      </c>
      <c r="N21" s="81">
        <v>1.4850000000000001</v>
      </c>
      <c r="O21" s="81">
        <v>0.73799999999999999</v>
      </c>
      <c r="P21" s="81">
        <v>0.375</v>
      </c>
      <c r="Q21" s="81">
        <v>0.48</v>
      </c>
      <c r="R21" s="81">
        <v>1.21</v>
      </c>
      <c r="S21" s="81">
        <v>0.01</v>
      </c>
      <c r="T21" s="81">
        <v>0.02</v>
      </c>
      <c r="U21" s="81"/>
      <c r="V21" s="81"/>
      <c r="W21" s="81">
        <v>0.72</v>
      </c>
      <c r="X21" s="81">
        <v>0.49</v>
      </c>
      <c r="Y21" s="81">
        <v>0.48</v>
      </c>
      <c r="Z21" s="78"/>
      <c r="AA21" s="79">
        <f t="shared" si="2"/>
        <v>7.2279999999999998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0.24</v>
      </c>
      <c r="M25" s="88">
        <f t="shared" si="3"/>
        <v>0.98</v>
      </c>
      <c r="N25" s="88">
        <f t="shared" si="3"/>
        <v>1.4850000000000001</v>
      </c>
      <c r="O25" s="88">
        <f t="shared" si="3"/>
        <v>0.73799999999999999</v>
      </c>
      <c r="P25" s="88">
        <f t="shared" si="3"/>
        <v>0.375</v>
      </c>
      <c r="Q25" s="88">
        <f t="shared" si="3"/>
        <v>0.48</v>
      </c>
      <c r="R25" s="88">
        <f t="shared" si="3"/>
        <v>1.21</v>
      </c>
      <c r="S25" s="88">
        <f t="shared" si="3"/>
        <v>0.01</v>
      </c>
      <c r="T25" s="88">
        <f t="shared" si="3"/>
        <v>0.02</v>
      </c>
      <c r="U25" s="88">
        <f t="shared" si="3"/>
        <v>0</v>
      </c>
      <c r="V25" s="88">
        <f t="shared" si="3"/>
        <v>0</v>
      </c>
      <c r="W25" s="88">
        <f t="shared" si="3"/>
        <v>0.72</v>
      </c>
      <c r="X25" s="88">
        <f t="shared" si="3"/>
        <v>0.49</v>
      </c>
      <c r="Y25" s="88">
        <f t="shared" si="3"/>
        <v>0.48</v>
      </c>
      <c r="Z25" s="89" t="str">
        <f t="shared" si="3"/>
        <v/>
      </c>
      <c r="AA25" s="90">
        <f>SUM(AA19:AA24)</f>
        <v>7.2279999999999998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120.18300000000001</v>
      </c>
      <c r="C29" s="77">
        <v>116.348</v>
      </c>
      <c r="D29" s="77">
        <v>115.876</v>
      </c>
      <c r="E29" s="77">
        <v>100.014</v>
      </c>
      <c r="F29" s="77">
        <v>96.480999999999995</v>
      </c>
      <c r="G29" s="77">
        <v>78.997</v>
      </c>
      <c r="H29" s="77">
        <v>277.05399999999997</v>
      </c>
      <c r="I29" s="77">
        <v>305.14299999999997</v>
      </c>
      <c r="J29" s="77">
        <v>329.29500000000002</v>
      </c>
      <c r="K29" s="77">
        <v>326.161</v>
      </c>
      <c r="L29" s="77">
        <v>210.65100000000001</v>
      </c>
      <c r="M29" s="77">
        <v>254.96</v>
      </c>
      <c r="N29" s="77">
        <v>179.50399999999999</v>
      </c>
      <c r="O29" s="77">
        <v>166.8</v>
      </c>
      <c r="P29" s="77">
        <v>155.71</v>
      </c>
      <c r="Q29" s="77">
        <v>205.864</v>
      </c>
      <c r="R29" s="77">
        <v>190.232</v>
      </c>
      <c r="S29" s="77">
        <v>210.096</v>
      </c>
      <c r="T29" s="77">
        <v>291.15199999999999</v>
      </c>
      <c r="U29" s="77">
        <v>220.886</v>
      </c>
      <c r="V29" s="77">
        <v>222.49600000000001</v>
      </c>
      <c r="W29" s="77">
        <v>155.91800000000001</v>
      </c>
      <c r="X29" s="77">
        <v>161.09700000000001</v>
      </c>
      <c r="Y29" s="77">
        <v>172.72399999999999</v>
      </c>
      <c r="Z29" s="78"/>
      <c r="AA29" s="79">
        <f>SUM(B29:Z29)</f>
        <v>4663.6419999999998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120.18300000000001</v>
      </c>
      <c r="C31" s="62">
        <f t="shared" ref="C31:Z31" si="4">IF(LEN(C$2)&gt;0,SUM(C28:C30),"")</f>
        <v>116.348</v>
      </c>
      <c r="D31" s="62">
        <f t="shared" si="4"/>
        <v>115.876</v>
      </c>
      <c r="E31" s="62">
        <f t="shared" si="4"/>
        <v>100.014</v>
      </c>
      <c r="F31" s="62">
        <f t="shared" si="4"/>
        <v>96.480999999999995</v>
      </c>
      <c r="G31" s="62">
        <f t="shared" si="4"/>
        <v>78.997</v>
      </c>
      <c r="H31" s="62">
        <f t="shared" si="4"/>
        <v>277.05399999999997</v>
      </c>
      <c r="I31" s="62">
        <f t="shared" si="4"/>
        <v>305.14299999999997</v>
      </c>
      <c r="J31" s="62">
        <f t="shared" si="4"/>
        <v>329.29500000000002</v>
      </c>
      <c r="K31" s="62">
        <f t="shared" si="4"/>
        <v>326.161</v>
      </c>
      <c r="L31" s="62">
        <f t="shared" si="4"/>
        <v>210.65100000000001</v>
      </c>
      <c r="M31" s="62">
        <f t="shared" si="4"/>
        <v>254.96</v>
      </c>
      <c r="N31" s="62">
        <f t="shared" si="4"/>
        <v>179.50399999999999</v>
      </c>
      <c r="O31" s="62">
        <f t="shared" si="4"/>
        <v>166.8</v>
      </c>
      <c r="P31" s="62">
        <f t="shared" si="4"/>
        <v>155.71</v>
      </c>
      <c r="Q31" s="62">
        <f t="shared" si="4"/>
        <v>205.864</v>
      </c>
      <c r="R31" s="62">
        <f t="shared" si="4"/>
        <v>190.232</v>
      </c>
      <c r="S31" s="62">
        <f t="shared" si="4"/>
        <v>210.096</v>
      </c>
      <c r="T31" s="62">
        <f t="shared" si="4"/>
        <v>291.15199999999999</v>
      </c>
      <c r="U31" s="62">
        <f t="shared" si="4"/>
        <v>220.886</v>
      </c>
      <c r="V31" s="62">
        <f t="shared" si="4"/>
        <v>222.49600000000001</v>
      </c>
      <c r="W31" s="62">
        <f t="shared" si="4"/>
        <v>155.91800000000001</v>
      </c>
      <c r="X31" s="62">
        <f t="shared" si="4"/>
        <v>161.09700000000001</v>
      </c>
      <c r="Y31" s="62">
        <f t="shared" si="4"/>
        <v>172.72399999999999</v>
      </c>
      <c r="Z31" s="63" t="str">
        <f t="shared" si="4"/>
        <v/>
      </c>
      <c r="AA31" s="64">
        <f>SUM(AA28:AA30)</f>
        <v>4663.6419999999998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181</v>
      </c>
      <c r="C38" s="99">
        <v>154.6</v>
      </c>
      <c r="D38" s="99">
        <v>180.5</v>
      </c>
      <c r="E38" s="99">
        <v>193.6</v>
      </c>
      <c r="F38" s="99">
        <v>195.5</v>
      </c>
      <c r="G38" s="99">
        <v>208.3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26.4</v>
      </c>
      <c r="S38" s="99"/>
      <c r="T38" s="99"/>
      <c r="U38" s="99"/>
      <c r="V38" s="99"/>
      <c r="W38" s="99">
        <v>72.900000000000006</v>
      </c>
      <c r="X38" s="99">
        <v>66.5</v>
      </c>
      <c r="Y38" s="99"/>
      <c r="Z38" s="100"/>
      <c r="AA38" s="79">
        <f t="shared" si="5"/>
        <v>1279.3000000000002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181</v>
      </c>
      <c r="C39" s="88">
        <f t="shared" si="6"/>
        <v>154.6</v>
      </c>
      <c r="D39" s="88">
        <f t="shared" si="6"/>
        <v>180.5</v>
      </c>
      <c r="E39" s="88">
        <f t="shared" si="6"/>
        <v>193.6</v>
      </c>
      <c r="F39" s="88">
        <f t="shared" si="6"/>
        <v>195.5</v>
      </c>
      <c r="G39" s="88">
        <f t="shared" si="6"/>
        <v>208.3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26.4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72.900000000000006</v>
      </c>
      <c r="X39" s="88">
        <f t="shared" si="6"/>
        <v>66.5</v>
      </c>
      <c r="Y39" s="88">
        <f t="shared" si="6"/>
        <v>0</v>
      </c>
      <c r="Z39" s="89" t="str">
        <f t="shared" si="6"/>
        <v/>
      </c>
      <c r="AA39" s="90">
        <f t="shared" si="5"/>
        <v>1279.3000000000002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181</v>
      </c>
      <c r="C46" s="99">
        <v>154.6</v>
      </c>
      <c r="D46" s="99">
        <v>180.5</v>
      </c>
      <c r="E46" s="99">
        <v>193.6</v>
      </c>
      <c r="F46" s="99">
        <v>195.5</v>
      </c>
      <c r="G46" s="99">
        <v>208.3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26.4</v>
      </c>
      <c r="S46" s="99"/>
      <c r="T46" s="99"/>
      <c r="U46" s="99"/>
      <c r="V46" s="99"/>
      <c r="W46" s="99">
        <v>72.900000000000006</v>
      </c>
      <c r="X46" s="99">
        <v>66.5</v>
      </c>
      <c r="Y46" s="99"/>
      <c r="Z46" s="100"/>
      <c r="AA46" s="79">
        <f t="shared" si="7"/>
        <v>1279.3000000000002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181</v>
      </c>
      <c r="C48" s="88">
        <f t="shared" ref="C48:Z48" si="8">IF(LEN(C$2)&gt;0,SUM(C42:C47),"")</f>
        <v>154.6</v>
      </c>
      <c r="D48" s="88">
        <f t="shared" si="8"/>
        <v>180.5</v>
      </c>
      <c r="E48" s="88">
        <f t="shared" si="8"/>
        <v>193.6</v>
      </c>
      <c r="F48" s="88">
        <f t="shared" si="8"/>
        <v>195.5</v>
      </c>
      <c r="G48" s="88">
        <f t="shared" si="8"/>
        <v>208.3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26.4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72.900000000000006</v>
      </c>
      <c r="X48" s="88">
        <f t="shared" si="8"/>
        <v>66.5</v>
      </c>
      <c r="Y48" s="88">
        <f t="shared" si="8"/>
        <v>0</v>
      </c>
      <c r="Z48" s="89" t="str">
        <f t="shared" si="8"/>
        <v/>
      </c>
      <c r="AA48" s="90">
        <f t="shared" si="7"/>
        <v>1279.3000000000002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301.18299999999999</v>
      </c>
      <c r="C51" s="88">
        <f t="shared" si="10"/>
        <v>270.94799999999998</v>
      </c>
      <c r="D51" s="88">
        <f t="shared" si="10"/>
        <v>296.37599999999998</v>
      </c>
      <c r="E51" s="88">
        <f t="shared" si="10"/>
        <v>293.61400000000003</v>
      </c>
      <c r="F51" s="88">
        <f t="shared" si="10"/>
        <v>291.98099999999999</v>
      </c>
      <c r="G51" s="88">
        <f t="shared" si="10"/>
        <v>287.29700000000003</v>
      </c>
      <c r="H51" s="88">
        <f t="shared" si="10"/>
        <v>277.05399999999997</v>
      </c>
      <c r="I51" s="88">
        <f t="shared" si="10"/>
        <v>305.14300000000003</v>
      </c>
      <c r="J51" s="88">
        <f t="shared" si="10"/>
        <v>329.29500000000002</v>
      </c>
      <c r="K51" s="88">
        <f t="shared" si="10"/>
        <v>326.161</v>
      </c>
      <c r="L51" s="88">
        <f t="shared" si="10"/>
        <v>210.65100000000001</v>
      </c>
      <c r="M51" s="88">
        <f t="shared" si="10"/>
        <v>254.95999999999998</v>
      </c>
      <c r="N51" s="88">
        <f t="shared" si="10"/>
        <v>179.50400000000005</v>
      </c>
      <c r="O51" s="88">
        <f t="shared" si="10"/>
        <v>166.79999999999998</v>
      </c>
      <c r="P51" s="88">
        <f t="shared" si="10"/>
        <v>155.70999999999998</v>
      </c>
      <c r="Q51" s="88">
        <f t="shared" si="10"/>
        <v>205.864</v>
      </c>
      <c r="R51" s="88">
        <f t="shared" si="10"/>
        <v>216.63200000000001</v>
      </c>
      <c r="S51" s="88">
        <f t="shared" si="10"/>
        <v>210.096</v>
      </c>
      <c r="T51" s="88">
        <f t="shared" si="10"/>
        <v>291.15199999999999</v>
      </c>
      <c r="U51" s="88">
        <f t="shared" si="10"/>
        <v>220.88600000000002</v>
      </c>
      <c r="V51" s="88">
        <f t="shared" si="10"/>
        <v>222.49599999999998</v>
      </c>
      <c r="W51" s="88">
        <f t="shared" si="10"/>
        <v>228.81799999999998</v>
      </c>
      <c r="X51" s="88">
        <f t="shared" si="10"/>
        <v>227.59700000000001</v>
      </c>
      <c r="Y51" s="88">
        <f t="shared" si="10"/>
        <v>172.72400000000002</v>
      </c>
      <c r="Z51" s="89" t="str">
        <f t="shared" si="10"/>
        <v/>
      </c>
      <c r="AA51" s="105">
        <f>SUM(B51:Z51)</f>
        <v>5942.9420000000009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301.20699999999994</v>
      </c>
      <c r="C4" s="18">
        <v>270.97099999999995</v>
      </c>
      <c r="D4" s="18">
        <v>296.35199999999998</v>
      </c>
      <c r="E4" s="18">
        <v>293.62400000000002</v>
      </c>
      <c r="F4" s="18">
        <v>291.959</v>
      </c>
      <c r="G4" s="18">
        <v>287.34199999999998</v>
      </c>
      <c r="H4" s="18">
        <v>277.05799999999994</v>
      </c>
      <c r="I4" s="18">
        <v>305.142</v>
      </c>
      <c r="J4" s="18">
        <v>329.29500000000002</v>
      </c>
      <c r="K4" s="18">
        <v>326.16099999999994</v>
      </c>
      <c r="L4" s="18">
        <v>210.65100000000001</v>
      </c>
      <c r="M4" s="18">
        <v>254.95999999999998</v>
      </c>
      <c r="N4" s="18">
        <v>179.50399999999999</v>
      </c>
      <c r="O4" s="18">
        <v>166.8</v>
      </c>
      <c r="P4" s="18">
        <v>155.71</v>
      </c>
      <c r="Q4" s="18">
        <v>205.864</v>
      </c>
      <c r="R4" s="18">
        <v>216.59200000000001</v>
      </c>
      <c r="S4" s="18">
        <v>210.09600000000003</v>
      </c>
      <c r="T4" s="18">
        <v>291.15199999999993</v>
      </c>
      <c r="U4" s="18">
        <v>220.88600000000002</v>
      </c>
      <c r="V4" s="18">
        <v>222.49600000000004</v>
      </c>
      <c r="W4" s="18">
        <v>228.78700000000001</v>
      </c>
      <c r="X4" s="18">
        <v>227.59800000000001</v>
      </c>
      <c r="Y4" s="18">
        <v>172.72399999999999</v>
      </c>
      <c r="Z4" s="19"/>
      <c r="AA4" s="20">
        <f>SUM(B4:Z4)</f>
        <v>5942.9310000000005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314.51</v>
      </c>
      <c r="C7" s="28">
        <v>276.18</v>
      </c>
      <c r="D7" s="28">
        <v>265</v>
      </c>
      <c r="E7" s="28">
        <v>265</v>
      </c>
      <c r="F7" s="28">
        <v>268</v>
      </c>
      <c r="G7" s="28">
        <v>327.94</v>
      </c>
      <c r="H7" s="28">
        <v>430.99</v>
      </c>
      <c r="I7" s="28">
        <v>525.5</v>
      </c>
      <c r="J7" s="28">
        <v>531.16</v>
      </c>
      <c r="K7" s="28">
        <v>435.78</v>
      </c>
      <c r="L7" s="28">
        <v>393.11</v>
      </c>
      <c r="M7" s="28">
        <v>350.78</v>
      </c>
      <c r="N7" s="28">
        <v>322.22000000000003</v>
      </c>
      <c r="O7" s="28">
        <v>322.7</v>
      </c>
      <c r="P7" s="28">
        <v>328.37</v>
      </c>
      <c r="Q7" s="28">
        <v>346.55</v>
      </c>
      <c r="R7" s="28">
        <v>350.44</v>
      </c>
      <c r="S7" s="28">
        <v>407.21</v>
      </c>
      <c r="T7" s="28">
        <v>491.62</v>
      </c>
      <c r="U7" s="28">
        <v>564.78</v>
      </c>
      <c r="V7" s="28">
        <v>425</v>
      </c>
      <c r="W7" s="28">
        <v>354.09</v>
      </c>
      <c r="X7" s="28">
        <v>338.85</v>
      </c>
      <c r="Y7" s="28">
        <v>377.18</v>
      </c>
      <c r="Z7" s="29"/>
      <c r="AA7" s="30">
        <f>IF(SUM(B7:Z7)&lt;&gt;0,AVERAGEIF(B7:Z7,"&lt;&gt;"""),"")</f>
        <v>375.53999999999996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28.835999999999999</v>
      </c>
      <c r="E12" s="52">
        <v>28.835999999999999</v>
      </c>
      <c r="F12" s="52">
        <v>24.574999999999999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82.247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0.34499999999999997</v>
      </c>
      <c r="E14" s="57">
        <v>0.11799999999999999</v>
      </c>
      <c r="F14" s="57"/>
      <c r="G14" s="57">
        <v>1E-3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0.46399999999999997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29.180999999999997</v>
      </c>
      <c r="E16" s="62">
        <f t="shared" si="1"/>
        <v>28.953999999999997</v>
      </c>
      <c r="F16" s="62">
        <f t="shared" si="1"/>
        <v>24.574999999999999</v>
      </c>
      <c r="G16" s="62">
        <f t="shared" si="1"/>
        <v>1E-3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82.710999999999999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145.495</v>
      </c>
      <c r="C20" s="77">
        <v>147.06399999999999</v>
      </c>
      <c r="D20" s="77">
        <v>144.767</v>
      </c>
      <c r="E20" s="77">
        <v>145.541</v>
      </c>
      <c r="F20" s="77">
        <v>146.29300000000001</v>
      </c>
      <c r="G20" s="77">
        <v>149.374</v>
      </c>
      <c r="H20" s="77">
        <v>126.203</v>
      </c>
      <c r="I20" s="77">
        <v>129.06900000000002</v>
      </c>
      <c r="J20" s="77">
        <v>174.32299999999998</v>
      </c>
      <c r="K20" s="77">
        <v>147.41200000000001</v>
      </c>
      <c r="L20" s="77">
        <v>128.839</v>
      </c>
      <c r="M20" s="77">
        <v>130.01900000000001</v>
      </c>
      <c r="N20" s="77">
        <v>116.869</v>
      </c>
      <c r="O20" s="77">
        <v>113.00700000000001</v>
      </c>
      <c r="P20" s="77">
        <v>105.899</v>
      </c>
      <c r="Q20" s="77">
        <v>108.95000000000002</v>
      </c>
      <c r="R20" s="77">
        <v>104.24000000000001</v>
      </c>
      <c r="S20" s="77">
        <v>117.855</v>
      </c>
      <c r="T20" s="77">
        <v>130.86900000000003</v>
      </c>
      <c r="U20" s="77">
        <v>110.488</v>
      </c>
      <c r="V20" s="77">
        <v>90.162000000000006</v>
      </c>
      <c r="W20" s="77">
        <v>89.628999999999991</v>
      </c>
      <c r="X20" s="77">
        <v>98.28</v>
      </c>
      <c r="Y20" s="77">
        <v>88.490999999999985</v>
      </c>
      <c r="Z20" s="78"/>
      <c r="AA20" s="79">
        <f t="shared" si="2"/>
        <v>2989.1379999999995</v>
      </c>
    </row>
    <row r="21" spans="1:27" ht="24.95" customHeight="1" x14ac:dyDescent="0.2">
      <c r="A21" s="75" t="s">
        <v>16</v>
      </c>
      <c r="B21" s="80">
        <v>155.71200000000002</v>
      </c>
      <c r="C21" s="81">
        <v>123.90700000000001</v>
      </c>
      <c r="D21" s="81">
        <v>122.404</v>
      </c>
      <c r="E21" s="81">
        <v>119.129</v>
      </c>
      <c r="F21" s="81">
        <v>121.09100000000001</v>
      </c>
      <c r="G21" s="81">
        <v>137.96699999999998</v>
      </c>
      <c r="H21" s="81">
        <v>113.255</v>
      </c>
      <c r="I21" s="81">
        <v>101.37299999999999</v>
      </c>
      <c r="J21" s="81">
        <v>154.97199999999995</v>
      </c>
      <c r="K21" s="81">
        <v>178.749</v>
      </c>
      <c r="L21" s="81">
        <v>81.812000000000012</v>
      </c>
      <c r="M21" s="81">
        <v>124.94099999999999</v>
      </c>
      <c r="N21" s="81">
        <v>62.634999999999991</v>
      </c>
      <c r="O21" s="81">
        <v>53.792999999999999</v>
      </c>
      <c r="P21" s="81">
        <v>49.811</v>
      </c>
      <c r="Q21" s="81">
        <v>96.913999999999987</v>
      </c>
      <c r="R21" s="81">
        <v>112.35199999999999</v>
      </c>
      <c r="S21" s="81">
        <v>92.241</v>
      </c>
      <c r="T21" s="81">
        <v>160.28299999999999</v>
      </c>
      <c r="U21" s="81">
        <v>110.398</v>
      </c>
      <c r="V21" s="81">
        <v>132.334</v>
      </c>
      <c r="W21" s="81">
        <v>139.15799999999999</v>
      </c>
      <c r="X21" s="81">
        <v>129.31800000000001</v>
      </c>
      <c r="Y21" s="81">
        <v>84.233000000000004</v>
      </c>
      <c r="Z21" s="78"/>
      <c r="AA21" s="79">
        <f t="shared" si="2"/>
        <v>2758.7820000000002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301.20699999999999</v>
      </c>
      <c r="C25" s="88">
        <f t="shared" si="3"/>
        <v>270.971</v>
      </c>
      <c r="D25" s="88">
        <f t="shared" si="3"/>
        <v>267.17099999999999</v>
      </c>
      <c r="E25" s="88">
        <f t="shared" si="3"/>
        <v>264.67</v>
      </c>
      <c r="F25" s="88">
        <f t="shared" si="3"/>
        <v>267.38400000000001</v>
      </c>
      <c r="G25" s="88">
        <f t="shared" si="3"/>
        <v>287.34100000000001</v>
      </c>
      <c r="H25" s="88">
        <f t="shared" si="3"/>
        <v>239.458</v>
      </c>
      <c r="I25" s="88">
        <f t="shared" si="3"/>
        <v>230.44200000000001</v>
      </c>
      <c r="J25" s="88">
        <f t="shared" si="3"/>
        <v>329.29499999999996</v>
      </c>
      <c r="K25" s="88">
        <f t="shared" si="3"/>
        <v>326.161</v>
      </c>
      <c r="L25" s="88">
        <f t="shared" si="3"/>
        <v>210.65100000000001</v>
      </c>
      <c r="M25" s="88">
        <f t="shared" si="3"/>
        <v>254.95999999999998</v>
      </c>
      <c r="N25" s="88">
        <f t="shared" si="3"/>
        <v>179.50399999999999</v>
      </c>
      <c r="O25" s="88">
        <f t="shared" si="3"/>
        <v>166.8</v>
      </c>
      <c r="P25" s="88">
        <f t="shared" si="3"/>
        <v>155.71</v>
      </c>
      <c r="Q25" s="88">
        <f t="shared" si="3"/>
        <v>205.864</v>
      </c>
      <c r="R25" s="88">
        <f t="shared" si="3"/>
        <v>216.59199999999998</v>
      </c>
      <c r="S25" s="88">
        <f t="shared" si="3"/>
        <v>210.096</v>
      </c>
      <c r="T25" s="88">
        <f t="shared" si="3"/>
        <v>291.15200000000004</v>
      </c>
      <c r="U25" s="88">
        <f t="shared" si="3"/>
        <v>220.886</v>
      </c>
      <c r="V25" s="88">
        <f t="shared" si="3"/>
        <v>222.49600000000001</v>
      </c>
      <c r="W25" s="88">
        <f t="shared" si="3"/>
        <v>228.78699999999998</v>
      </c>
      <c r="X25" s="88">
        <f t="shared" si="3"/>
        <v>227.59800000000001</v>
      </c>
      <c r="Y25" s="88">
        <f t="shared" si="3"/>
        <v>172.72399999999999</v>
      </c>
      <c r="Z25" s="89">
        <f t="shared" si="3"/>
        <v>0</v>
      </c>
      <c r="AA25" s="90">
        <f t="shared" si="3"/>
        <v>5747.92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301.20699999999999</v>
      </c>
      <c r="C29" s="77">
        <v>270.971</v>
      </c>
      <c r="D29" s="77">
        <v>296.35199999999998</v>
      </c>
      <c r="E29" s="77">
        <v>293.62400000000002</v>
      </c>
      <c r="F29" s="77">
        <v>291.959</v>
      </c>
      <c r="G29" s="77">
        <v>287.34199999999998</v>
      </c>
      <c r="H29" s="77">
        <v>239.458</v>
      </c>
      <c r="I29" s="77">
        <v>230.44200000000001</v>
      </c>
      <c r="J29" s="77">
        <v>329.29500000000002</v>
      </c>
      <c r="K29" s="77">
        <v>326.161</v>
      </c>
      <c r="L29" s="77">
        <v>210.65100000000001</v>
      </c>
      <c r="M29" s="77">
        <v>254.96</v>
      </c>
      <c r="N29" s="77">
        <v>179.50399999999999</v>
      </c>
      <c r="O29" s="77">
        <v>166.8</v>
      </c>
      <c r="P29" s="77">
        <v>155.71</v>
      </c>
      <c r="Q29" s="77">
        <v>205.864</v>
      </c>
      <c r="R29" s="77">
        <v>216.59200000000001</v>
      </c>
      <c r="S29" s="77">
        <v>210.096</v>
      </c>
      <c r="T29" s="77">
        <v>291.15199999999999</v>
      </c>
      <c r="U29" s="77">
        <v>220.886</v>
      </c>
      <c r="V29" s="77">
        <v>222.49600000000001</v>
      </c>
      <c r="W29" s="77">
        <v>228.78700000000001</v>
      </c>
      <c r="X29" s="77">
        <v>227.59800000000001</v>
      </c>
      <c r="Y29" s="77">
        <v>172.72399999999999</v>
      </c>
      <c r="Z29" s="78"/>
      <c r="AA29" s="79">
        <f>SUM(B29:Z29)</f>
        <v>5830.6310000000003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301.20699999999999</v>
      </c>
      <c r="C31" s="62">
        <f t="shared" si="4"/>
        <v>270.971</v>
      </c>
      <c r="D31" s="62">
        <f t="shared" si="4"/>
        <v>296.35199999999998</v>
      </c>
      <c r="E31" s="62">
        <f t="shared" si="4"/>
        <v>293.62400000000002</v>
      </c>
      <c r="F31" s="62">
        <f t="shared" si="4"/>
        <v>291.959</v>
      </c>
      <c r="G31" s="62">
        <f t="shared" si="4"/>
        <v>287.34199999999998</v>
      </c>
      <c r="H31" s="62">
        <f t="shared" si="4"/>
        <v>239.458</v>
      </c>
      <c r="I31" s="62">
        <f t="shared" si="4"/>
        <v>230.44200000000001</v>
      </c>
      <c r="J31" s="62">
        <f t="shared" si="4"/>
        <v>329.29500000000002</v>
      </c>
      <c r="K31" s="62">
        <f t="shared" si="4"/>
        <v>326.161</v>
      </c>
      <c r="L31" s="62">
        <f t="shared" si="4"/>
        <v>210.65100000000001</v>
      </c>
      <c r="M31" s="62">
        <f t="shared" si="4"/>
        <v>254.96</v>
      </c>
      <c r="N31" s="62">
        <f t="shared" si="4"/>
        <v>179.50399999999999</v>
      </c>
      <c r="O31" s="62">
        <f t="shared" si="4"/>
        <v>166.8</v>
      </c>
      <c r="P31" s="62">
        <f t="shared" si="4"/>
        <v>155.71</v>
      </c>
      <c r="Q31" s="62">
        <f t="shared" si="4"/>
        <v>205.864</v>
      </c>
      <c r="R31" s="62">
        <f t="shared" si="4"/>
        <v>216.59200000000001</v>
      </c>
      <c r="S31" s="62">
        <f t="shared" si="4"/>
        <v>210.096</v>
      </c>
      <c r="T31" s="62">
        <f t="shared" si="4"/>
        <v>291.15199999999999</v>
      </c>
      <c r="U31" s="62">
        <f t="shared" si="4"/>
        <v>220.886</v>
      </c>
      <c r="V31" s="62">
        <f t="shared" si="4"/>
        <v>222.49600000000001</v>
      </c>
      <c r="W31" s="62">
        <f t="shared" si="4"/>
        <v>228.78700000000001</v>
      </c>
      <c r="X31" s="62">
        <f t="shared" si="4"/>
        <v>227.59800000000001</v>
      </c>
      <c r="Y31" s="62">
        <f t="shared" si="4"/>
        <v>172.72399999999999</v>
      </c>
      <c r="Z31" s="63">
        <f t="shared" si="4"/>
        <v>0</v>
      </c>
      <c r="AA31" s="64">
        <f t="shared" si="4"/>
        <v>5830.6310000000003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37.6</v>
      </c>
      <c r="I38" s="99">
        <v>74.7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112.30000000000001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37.6</v>
      </c>
      <c r="I39" s="88">
        <f t="shared" si="6"/>
        <v>74.7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112.30000000000001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37.6</v>
      </c>
      <c r="I46" s="99">
        <v>74.7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112.30000000000001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37.6</v>
      </c>
      <c r="I48" s="88">
        <f t="shared" si="8"/>
        <v>74.7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112.30000000000001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301.20699999999999</v>
      </c>
      <c r="C51" s="88">
        <f t="shared" si="10"/>
        <v>270.971</v>
      </c>
      <c r="D51" s="88">
        <f t="shared" si="10"/>
        <v>296.35199999999998</v>
      </c>
      <c r="E51" s="88">
        <f t="shared" si="10"/>
        <v>293.62400000000002</v>
      </c>
      <c r="F51" s="88">
        <f t="shared" si="10"/>
        <v>291.959</v>
      </c>
      <c r="G51" s="88">
        <f t="shared" si="10"/>
        <v>287.34199999999998</v>
      </c>
      <c r="H51" s="88">
        <f t="shared" si="10"/>
        <v>277.05799999999999</v>
      </c>
      <c r="I51" s="88">
        <f t="shared" si="10"/>
        <v>305.142</v>
      </c>
      <c r="J51" s="88">
        <f t="shared" si="10"/>
        <v>329.29499999999996</v>
      </c>
      <c r="K51" s="88">
        <f t="shared" si="10"/>
        <v>326.161</v>
      </c>
      <c r="L51" s="88">
        <f t="shared" si="10"/>
        <v>210.65100000000001</v>
      </c>
      <c r="M51" s="88">
        <f t="shared" si="10"/>
        <v>254.95999999999998</v>
      </c>
      <c r="N51" s="88">
        <f t="shared" si="10"/>
        <v>179.50399999999999</v>
      </c>
      <c r="O51" s="88">
        <f t="shared" si="10"/>
        <v>166.8</v>
      </c>
      <c r="P51" s="88">
        <f t="shared" si="10"/>
        <v>155.71</v>
      </c>
      <c r="Q51" s="88">
        <f t="shared" si="10"/>
        <v>205.864</v>
      </c>
      <c r="R51" s="88">
        <f t="shared" si="10"/>
        <v>216.59199999999998</v>
      </c>
      <c r="S51" s="88">
        <f t="shared" si="10"/>
        <v>210.096</v>
      </c>
      <c r="T51" s="88">
        <f t="shared" si="10"/>
        <v>291.15200000000004</v>
      </c>
      <c r="U51" s="88">
        <f t="shared" si="10"/>
        <v>220.886</v>
      </c>
      <c r="V51" s="88">
        <f t="shared" si="10"/>
        <v>222.49600000000001</v>
      </c>
      <c r="W51" s="88">
        <f t="shared" si="10"/>
        <v>228.78699999999998</v>
      </c>
      <c r="X51" s="88">
        <f t="shared" si="10"/>
        <v>227.59800000000001</v>
      </c>
      <c r="Y51" s="88">
        <f t="shared" si="10"/>
        <v>172.72399999999999</v>
      </c>
      <c r="Z51" s="89">
        <f t="shared" si="10"/>
        <v>0</v>
      </c>
      <c r="AA51" s="105">
        <f>SUM(B51:Z51)</f>
        <v>5942.9309999999996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-181</v>
      </c>
      <c r="C4" s="18">
        <v>-154.6</v>
      </c>
      <c r="D4" s="18">
        <v>-180.5</v>
      </c>
      <c r="E4" s="18">
        <v>-193.6</v>
      </c>
      <c r="F4" s="18">
        <v>-195.5</v>
      </c>
      <c r="G4" s="18">
        <v>-208.3</v>
      </c>
      <c r="H4" s="18">
        <v>37.6</v>
      </c>
      <c r="I4" s="18">
        <v>74.7</v>
      </c>
      <c r="J4" s="18"/>
      <c r="K4" s="18"/>
      <c r="L4" s="18"/>
      <c r="M4" s="18"/>
      <c r="N4" s="18"/>
      <c r="O4" s="18"/>
      <c r="P4" s="18"/>
      <c r="Q4" s="18"/>
      <c r="R4" s="18">
        <v>-26.4</v>
      </c>
      <c r="S4" s="18"/>
      <c r="T4" s="18"/>
      <c r="U4" s="18"/>
      <c r="V4" s="18"/>
      <c r="W4" s="18">
        <v>-72.900000000000006</v>
      </c>
      <c r="X4" s="18">
        <v>-66.5</v>
      </c>
      <c r="Y4" s="18"/>
      <c r="Z4" s="19"/>
      <c r="AA4" s="112">
        <f>SUM(B4:Z4)</f>
        <v>-1167.0000000000002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314.51</v>
      </c>
      <c r="C7" s="118">
        <v>276.18</v>
      </c>
      <c r="D7" s="118">
        <v>265</v>
      </c>
      <c r="E7" s="118">
        <v>265</v>
      </c>
      <c r="F7" s="118">
        <v>268</v>
      </c>
      <c r="G7" s="118">
        <v>327.94</v>
      </c>
      <c r="H7" s="118">
        <v>430.99</v>
      </c>
      <c r="I7" s="118">
        <v>525.5</v>
      </c>
      <c r="J7" s="118">
        <v>531.16</v>
      </c>
      <c r="K7" s="118">
        <v>435.78</v>
      </c>
      <c r="L7" s="118">
        <v>393.11</v>
      </c>
      <c r="M7" s="118">
        <v>350.78</v>
      </c>
      <c r="N7" s="118">
        <v>322.22000000000003</v>
      </c>
      <c r="O7" s="118">
        <v>322.7</v>
      </c>
      <c r="P7" s="118">
        <v>328.37</v>
      </c>
      <c r="Q7" s="118">
        <v>346.55</v>
      </c>
      <c r="R7" s="118">
        <v>350.44</v>
      </c>
      <c r="S7" s="118">
        <v>407.21</v>
      </c>
      <c r="T7" s="118">
        <v>491.62</v>
      </c>
      <c r="U7" s="118">
        <v>564.78</v>
      </c>
      <c r="V7" s="118">
        <v>425</v>
      </c>
      <c r="W7" s="118">
        <v>354.09</v>
      </c>
      <c r="X7" s="118">
        <v>338.85</v>
      </c>
      <c r="Y7" s="118">
        <v>377.18</v>
      </c>
      <c r="Z7" s="119"/>
      <c r="AA7" s="120">
        <f>IF(SUM(B7:Z7)&lt;&gt;0,AVERAGEIF(B7:Z7,"&lt;&gt;"""),"")</f>
        <v>375.53999999999996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181</v>
      </c>
      <c r="C15" s="134">
        <v>154.6</v>
      </c>
      <c r="D15" s="134">
        <v>180.5</v>
      </c>
      <c r="E15" s="134">
        <v>193.6</v>
      </c>
      <c r="F15" s="134">
        <v>195.5</v>
      </c>
      <c r="G15" s="134">
        <v>208.3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26.4</v>
      </c>
      <c r="S15" s="134"/>
      <c r="T15" s="134"/>
      <c r="U15" s="134"/>
      <c r="V15" s="134"/>
      <c r="W15" s="134">
        <v>72.900000000000006</v>
      </c>
      <c r="X15" s="134">
        <v>66.5</v>
      </c>
      <c r="Y15" s="134"/>
      <c r="Z15" s="132"/>
      <c r="AA15" s="133">
        <f t="shared" si="0"/>
        <v>1279.3000000000002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181</v>
      </c>
      <c r="C16" s="136">
        <f t="shared" si="1"/>
        <v>154.6</v>
      </c>
      <c r="D16" s="136">
        <f t="shared" si="1"/>
        <v>180.5</v>
      </c>
      <c r="E16" s="136">
        <f t="shared" si="1"/>
        <v>193.6</v>
      </c>
      <c r="F16" s="136">
        <f t="shared" si="1"/>
        <v>195.5</v>
      </c>
      <c r="G16" s="136">
        <f t="shared" si="1"/>
        <v>208.3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26.4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72.900000000000006</v>
      </c>
      <c r="X16" s="136">
        <f t="shared" si="1"/>
        <v>66.5</v>
      </c>
      <c r="Y16" s="136">
        <f t="shared" si="1"/>
        <v>0</v>
      </c>
      <c r="Z16" s="137" t="str">
        <f t="shared" si="1"/>
        <v/>
      </c>
      <c r="AA16" s="90">
        <f t="shared" si="0"/>
        <v>1279.3000000000002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37.6</v>
      </c>
      <c r="I23" s="134">
        <v>74.7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112.30000000000001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37.6</v>
      </c>
      <c r="I24" s="136">
        <f t="shared" si="3"/>
        <v>74.7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112.30000000000001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2022-09-29T13:18:07Z</dcterms:created>
  <dcterms:modified xsi:type="dcterms:W3CDTF">2022-09-29T13:18:08Z</dcterms:modified>
</cp:coreProperties>
</file>