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<sst xmlns="http://schemas.openxmlformats.org/spreadsheetml/2006/main" count="117" uniqueCount="53">
  <si>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28/09/2022 16:41:11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</si>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</sst>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15.026999999999999</c:v>
                </c:pt>
                <c:pt idx="8">
                  <c:v>20</c:v>
                </c:pt>
                <c:pt idx="10">
                  <c:v>39.073</c:v>
                </c:pt>
                <c:pt idx="11">
                  <c:v>118.92</c:v>
                </c:pt>
                <c:pt idx="15">
                  <c:v>58.956000000000003</c:v>
                </c:pt>
                <c:pt idx="16">
                  <c:v>20</c:v>
                </c:pt>
                <c:pt idx="17">
                  <c:v>93.159000000000006</c:v>
                </c:pt>
                <c:pt idx="18">
                  <c:v>117.566</c:v>
                </c:pt>
                <c:pt idx="19">
                  <c:v>100.05</c:v>
                </c:pt>
                <c:pt idx="20">
                  <c:v>100.03100000000001</c:v>
                </c:pt>
                <c:pt idx="21">
                  <c:v>188.18400000000003</c:v>
                </c:pt>
                <c:pt idx="22">
                  <c:v>143.34800000000001</c:v>
                </c:pt>
                <c:pt idx="23">
                  <c:v>168.03399999999999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136.1</c:v>
                </c:pt>
                <c:pt idx="1">
                  <c:v>118.6</c:v>
                </c:pt>
                <c:pt idx="2">
                  <c:v>110</c:v>
                </c:pt>
                <c:pt idx="3">
                  <c:v>118.1</c:v>
                </c:pt>
                <c:pt idx="4">
                  <c:v>118.7</c:v>
                </c:pt>
                <c:pt idx="5">
                  <c:v>149.30000000000001</c:v>
                </c:pt>
                <c:pt idx="6">
                  <c:v>150.80000000000001</c:v>
                </c:pt>
                <c:pt idx="7">
                  <c:v>163.69999999999999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150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123.26399999999998</c:v>
                </c:pt>
                <c:pt idx="1">
                  <c:v>126.905</c:v>
                </c:pt>
                <c:pt idx="2">
                  <c:v>132.88300000000001</c:v>
                </c:pt>
                <c:pt idx="3">
                  <c:v>119.072</c:v>
                </c:pt>
                <c:pt idx="4">
                  <c:v>123.53</c:v>
                </c:pt>
                <c:pt idx="5">
                  <c:v>115.84899999999999</c:v>
                </c:pt>
                <c:pt idx="6">
                  <c:v>124.18200000000003</c:v>
                </c:pt>
                <c:pt idx="7">
                  <c:v>121.27499999999999</c:v>
                </c:pt>
                <c:pt idx="8">
                  <c:v>132.559</c:v>
                </c:pt>
                <c:pt idx="9">
                  <c:v>171.37</c:v>
                </c:pt>
                <c:pt idx="10">
                  <c:v>186.62499999999997</c:v>
                </c:pt>
                <c:pt idx="11">
                  <c:v>189.892</c:v>
                </c:pt>
                <c:pt idx="12">
                  <c:v>181.04299999999995</c:v>
                </c:pt>
                <c:pt idx="13">
                  <c:v>204.65200000000004</c:v>
                </c:pt>
                <c:pt idx="14">
                  <c:v>199.34600000000003</c:v>
                </c:pt>
                <c:pt idx="15">
                  <c:v>188.102</c:v>
                </c:pt>
                <c:pt idx="16">
                  <c:v>160.58000000000001</c:v>
                </c:pt>
                <c:pt idx="17">
                  <c:v>121.90199999999999</c:v>
                </c:pt>
                <c:pt idx="18">
                  <c:v>107.56700000000001</c:v>
                </c:pt>
                <c:pt idx="19">
                  <c:v>116.67999999999998</c:v>
                </c:pt>
                <c:pt idx="20">
                  <c:v>111.47800000000001</c:v>
                </c:pt>
                <c:pt idx="21">
                  <c:v>84.528999999999996</c:v>
                </c:pt>
                <c:pt idx="22">
                  <c:v>78.944000000000003</c:v>
                </c:pt>
                <c:pt idx="23">
                  <c:v>61.248000000000005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30</c:v>
                </c:pt>
                <c:pt idx="17">
                  <c:v>60</c:v>
                </c:pt>
                <c:pt idx="18">
                  <c:v>80</c:v>
                </c:pt>
                <c:pt idx="19">
                  <c:v>65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4596528"/>
        <c:axId val="3345969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270.08499999999998</c:v>
                </c:pt>
                <c:pt idx="1">
                  <c:v>255.51400000000001</c:v>
                </c:pt>
                <c:pt idx="2">
                  <c:v>252.87200000000004</c:v>
                </c:pt>
                <c:pt idx="3">
                  <c:v>247.18899999999999</c:v>
                </c:pt>
                <c:pt idx="4">
                  <c:v>253.41299999999998</c:v>
                </c:pt>
                <c:pt idx="5">
                  <c:v>275.17500000000001</c:v>
                </c:pt>
                <c:pt idx="6">
                  <c:v>284.95500000000004</c:v>
                </c:pt>
                <c:pt idx="7">
                  <c:v>316.637</c:v>
                </c:pt>
                <c:pt idx="8">
                  <c:v>180.947</c:v>
                </c:pt>
                <c:pt idx="9">
                  <c:v>182.20599999999999</c:v>
                </c:pt>
                <c:pt idx="10">
                  <c:v>241.488</c:v>
                </c:pt>
                <c:pt idx="11">
                  <c:v>324.35200000000003</c:v>
                </c:pt>
                <c:pt idx="12">
                  <c:v>339.96199999999999</c:v>
                </c:pt>
                <c:pt idx="13">
                  <c:v>229.56900000000002</c:v>
                </c:pt>
                <c:pt idx="14">
                  <c:v>216.87</c:v>
                </c:pt>
                <c:pt idx="15">
                  <c:v>261.88800000000003</c:v>
                </c:pt>
                <c:pt idx="16">
                  <c:v>224.67</c:v>
                </c:pt>
                <c:pt idx="17">
                  <c:v>285.12099999999992</c:v>
                </c:pt>
                <c:pt idx="18">
                  <c:v>315.18299999999999</c:v>
                </c:pt>
                <c:pt idx="19">
                  <c:v>291.70100000000002</c:v>
                </c:pt>
                <c:pt idx="20">
                  <c:v>221.518</c:v>
                </c:pt>
                <c:pt idx="21">
                  <c:v>282.74700000000001</c:v>
                </c:pt>
                <c:pt idx="22">
                  <c:v>262.36900000000003</c:v>
                </c:pt>
                <c:pt idx="23">
                  <c:v>241.68200000000002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596528"/>
        <c:axId val="3345969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332.25</c:v>
                </c:pt>
                <c:pt idx="1">
                  <c:v>280</c:v>
                </c:pt>
                <c:pt idx="2">
                  <c:v>270</c:v>
                </c:pt>
                <c:pt idx="3">
                  <c:v>255.19</c:v>
                </c:pt>
                <c:pt idx="4">
                  <c:v>280</c:v>
                </c:pt>
                <c:pt idx="5">
                  <c:v>280</c:v>
                </c:pt>
                <c:pt idx="6">
                  <c:v>424.07</c:v>
                </c:pt>
                <c:pt idx="7">
                  <c:v>553.92999999999995</c:v>
                </c:pt>
                <c:pt idx="8">
                  <c:v>592.74</c:v>
                </c:pt>
                <c:pt idx="9">
                  <c:v>516.94000000000005</c:v>
                </c:pt>
                <c:pt idx="10">
                  <c:v>398.11</c:v>
                </c:pt>
                <c:pt idx="11">
                  <c:v>337.42</c:v>
                </c:pt>
                <c:pt idx="12">
                  <c:v>168.79</c:v>
                </c:pt>
                <c:pt idx="13">
                  <c:v>216.7</c:v>
                </c:pt>
                <c:pt idx="14">
                  <c:v>298.69</c:v>
                </c:pt>
                <c:pt idx="15">
                  <c:v>378.72</c:v>
                </c:pt>
                <c:pt idx="16">
                  <c:v>412.65</c:v>
                </c:pt>
                <c:pt idx="17">
                  <c:v>430.8</c:v>
                </c:pt>
                <c:pt idx="18">
                  <c:v>513.38</c:v>
                </c:pt>
                <c:pt idx="19">
                  <c:v>620.5</c:v>
                </c:pt>
                <c:pt idx="20">
                  <c:v>535.5</c:v>
                </c:pt>
                <c:pt idx="21">
                  <c:v>421.12</c:v>
                </c:pt>
                <c:pt idx="22">
                  <c:v>408.45</c:v>
                </c:pt>
                <c:pt idx="23">
                  <c:v>370.36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094104"/>
        <c:axId val="428093712"/>
      </c:lineChart>
      <c:catAx>
        <c:axId val="334596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596920"/>
        <c:crosses val="autoZero"/>
        <c:auto val="1"/>
        <c:lblAlgn val="ctr"/>
        <c:lblOffset val="100"/>
        <c:noMultiLvlLbl val="0"/>
      </c:catAx>
      <c:valAx>
        <c:axId val="334596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596528"/>
        <c:crosses val="autoZero"/>
        <c:crossBetween val="between"/>
      </c:valAx>
      <c:valAx>
        <c:axId val="428093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094104"/>
        <c:crosses val="max"/>
        <c:crossBetween val="between"/>
      </c:valAx>
      <c:catAx>
        <c:axId val="428094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093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270.09399999999999</v>
      </c>
      <c r="C4" s="18">
        <v>255.505</v>
      </c>
      <c r="D4" s="18">
        <v>252.88299999999998</v>
      </c>
      <c r="E4" s="18">
        <v>247.172</v>
      </c>
      <c r="F4" s="18">
        <v>253.42000000000004</v>
      </c>
      <c r="G4" s="18">
        <v>275.14900000000006</v>
      </c>
      <c r="H4" s="18">
        <v>285.00200000000001</v>
      </c>
      <c r="I4" s="18">
        <v>316.68199999999996</v>
      </c>
      <c r="J4" s="18">
        <v>180.94700000000003</v>
      </c>
      <c r="K4" s="18">
        <v>182.20600000000002</v>
      </c>
      <c r="L4" s="18">
        <v>241.48799999999997</v>
      </c>
      <c r="M4" s="18">
        <v>324.35199999999992</v>
      </c>
      <c r="N4" s="18">
        <v>340</v>
      </c>
      <c r="O4" s="18">
        <v>229.56900000000002</v>
      </c>
      <c r="P4" s="18">
        <v>216.87000000000003</v>
      </c>
      <c r="Q4" s="18">
        <v>261.88799999999998</v>
      </c>
      <c r="R4" s="18">
        <v>224.67</v>
      </c>
      <c r="S4" s="18">
        <v>285.12099999999998</v>
      </c>
      <c r="T4" s="18">
        <v>315.18300000000005</v>
      </c>
      <c r="U4" s="18">
        <v>291.74</v>
      </c>
      <c r="V4" s="18">
        <v>221.50900000000001</v>
      </c>
      <c r="W4" s="18">
        <v>282.74300000000005</v>
      </c>
      <c r="X4" s="18">
        <v>262.33199999999999</v>
      </c>
      <c r="Y4" s="18">
        <v>241.68200000000002</v>
      </c>
      <c r="Z4" s="19"/>
      <c r="AA4" s="20">
        <f>SUM(B4:Z4)</f>
        <v>6258.2070000000003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332.25</v>
      </c>
      <c r="C7" s="28">
        <v>280</v>
      </c>
      <c r="D7" s="28">
        <v>270</v>
      </c>
      <c r="E7" s="28">
        <v>255.19</v>
      </c>
      <c r="F7" s="28">
        <v>280</v>
      </c>
      <c r="G7" s="28">
        <v>280</v>
      </c>
      <c r="H7" s="28">
        <v>424.07</v>
      </c>
      <c r="I7" s="28">
        <v>553.92999999999995</v>
      </c>
      <c r="J7" s="28">
        <v>592.74</v>
      </c>
      <c r="K7" s="28">
        <v>516.94000000000005</v>
      </c>
      <c r="L7" s="28">
        <v>398.11</v>
      </c>
      <c r="M7" s="28">
        <v>337.42</v>
      </c>
      <c r="N7" s="28">
        <v>168.79</v>
      </c>
      <c r="O7" s="28">
        <v>216.7</v>
      </c>
      <c r="P7" s="28">
        <v>298.69</v>
      </c>
      <c r="Q7" s="28">
        <v>378.72</v>
      </c>
      <c r="R7" s="28">
        <v>412.65</v>
      </c>
      <c r="S7" s="28">
        <v>430.8</v>
      </c>
      <c r="T7" s="28">
        <v>513.38</v>
      </c>
      <c r="U7" s="28">
        <v>620.5</v>
      </c>
      <c r="V7" s="28">
        <v>535.5</v>
      </c>
      <c r="W7" s="28">
        <v>421.12</v>
      </c>
      <c r="X7" s="28">
        <v>408.45</v>
      </c>
      <c r="Y7" s="28">
        <v>370.36</v>
      </c>
      <c r="Z7" s="29"/>
      <c r="AA7" s="30">
        <f>IF(SUM(B7:Z7)&lt;&gt;0,AVERAGEIF(B7:Z7,"&lt;&gt;"""),"")</f>
        <v>387.34625000000005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</v>
      </c>
      <c r="C10" s="42">
        <v>10</v>
      </c>
      <c r="D10" s="42">
        <v>10</v>
      </c>
      <c r="E10" s="42">
        <v>10</v>
      </c>
      <c r="F10" s="42">
        <v>10</v>
      </c>
      <c r="G10" s="42">
        <v>10</v>
      </c>
      <c r="H10" s="42">
        <v>10</v>
      </c>
      <c r="I10" s="42">
        <v>10</v>
      </c>
      <c r="J10" s="42">
        <v>10</v>
      </c>
      <c r="K10" s="42">
        <v>10</v>
      </c>
      <c r="L10" s="42">
        <v>10</v>
      </c>
      <c r="M10" s="42">
        <v>10</v>
      </c>
      <c r="N10" s="42"/>
      <c r="O10" s="42">
        <v>10</v>
      </c>
      <c r="P10" s="42">
        <v>10</v>
      </c>
      <c r="Q10" s="42">
        <v>10</v>
      </c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230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15.026999999999999</v>
      </c>
      <c r="J12" s="52">
        <v>20</v>
      </c>
      <c r="K12" s="52"/>
      <c r="L12" s="52">
        <v>39.073</v>
      </c>
      <c r="M12" s="52">
        <v>118.92</v>
      </c>
      <c r="N12" s="52"/>
      <c r="O12" s="52"/>
      <c r="P12" s="52"/>
      <c r="Q12" s="52">
        <v>58.956000000000003</v>
      </c>
      <c r="R12" s="52">
        <v>20</v>
      </c>
      <c r="S12" s="52">
        <v>93.159000000000006</v>
      </c>
      <c r="T12" s="52">
        <v>117.566</v>
      </c>
      <c r="U12" s="52">
        <v>100.05</v>
      </c>
      <c r="V12" s="52">
        <v>100.03100000000001</v>
      </c>
      <c r="W12" s="52">
        <v>188.18400000000003</v>
      </c>
      <c r="X12" s="52">
        <v>143.34800000000001</v>
      </c>
      <c r="Y12" s="52">
        <v>168.03399999999999</v>
      </c>
      <c r="Z12" s="53"/>
      <c r="AA12" s="54">
        <f t="shared" si="0"/>
        <v>1182.348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30</v>
      </c>
      <c r="S13" s="52">
        <v>60</v>
      </c>
      <c r="T13" s="52">
        <v>80</v>
      </c>
      <c r="U13" s="52">
        <v>65</v>
      </c>
      <c r="V13" s="52"/>
      <c r="W13" s="52"/>
      <c r="X13" s="52">
        <v>30</v>
      </c>
      <c r="Y13" s="52"/>
      <c r="Z13" s="53"/>
      <c r="AA13" s="54">
        <f t="shared" si="0"/>
        <v>265</v>
      </c>
    </row>
    <row r="14" spans="1:27" ht="24.95" customHeight="1" x14ac:dyDescent="0.2">
      <c r="A14" s="55" t="s">
        <v>10</v>
      </c>
      <c r="B14" s="56">
        <v>123.26399999999998</v>
      </c>
      <c r="C14" s="57">
        <v>126.905</v>
      </c>
      <c r="D14" s="57">
        <v>132.88300000000001</v>
      </c>
      <c r="E14" s="57">
        <v>119.072</v>
      </c>
      <c r="F14" s="57">
        <v>123.53</v>
      </c>
      <c r="G14" s="57">
        <v>115.84899999999999</v>
      </c>
      <c r="H14" s="57">
        <v>124.18200000000003</v>
      </c>
      <c r="I14" s="57">
        <v>121.27499999999999</v>
      </c>
      <c r="J14" s="57">
        <v>132.559</v>
      </c>
      <c r="K14" s="57">
        <v>171.37</v>
      </c>
      <c r="L14" s="57">
        <v>186.62499999999997</v>
      </c>
      <c r="M14" s="57">
        <v>189.892</v>
      </c>
      <c r="N14" s="57">
        <v>181.04299999999995</v>
      </c>
      <c r="O14" s="57">
        <v>204.65200000000004</v>
      </c>
      <c r="P14" s="57">
        <v>199.34600000000003</v>
      </c>
      <c r="Q14" s="57">
        <v>188.102</v>
      </c>
      <c r="R14" s="57">
        <v>160.58000000000001</v>
      </c>
      <c r="S14" s="57">
        <v>121.90199999999999</v>
      </c>
      <c r="T14" s="57">
        <v>107.56700000000001</v>
      </c>
      <c r="U14" s="57">
        <v>116.67999999999998</v>
      </c>
      <c r="V14" s="57">
        <v>111.47800000000001</v>
      </c>
      <c r="W14" s="57">
        <v>84.528999999999996</v>
      </c>
      <c r="X14" s="57">
        <v>78.944000000000003</v>
      </c>
      <c r="Y14" s="57">
        <v>61.248000000000005</v>
      </c>
      <c r="Z14" s="58"/>
      <c r="AA14" s="59">
        <f t="shared" si="0"/>
        <v>3283.4769999999999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133.26399999999998</v>
      </c>
      <c r="C16" s="62">
        <f t="shared" ref="C16:Z16" si="1">IF(LEN(C$2)&gt;0,SUM(C10:C15),"")</f>
        <v>136.905</v>
      </c>
      <c r="D16" s="62">
        <f t="shared" si="1"/>
        <v>142.88300000000001</v>
      </c>
      <c r="E16" s="62">
        <f t="shared" si="1"/>
        <v>129.072</v>
      </c>
      <c r="F16" s="62">
        <f t="shared" si="1"/>
        <v>133.53</v>
      </c>
      <c r="G16" s="62">
        <f t="shared" si="1"/>
        <v>125.84899999999999</v>
      </c>
      <c r="H16" s="62">
        <f t="shared" si="1"/>
        <v>134.18200000000002</v>
      </c>
      <c r="I16" s="62">
        <f t="shared" si="1"/>
        <v>146.30199999999999</v>
      </c>
      <c r="J16" s="62">
        <f t="shared" si="1"/>
        <v>162.559</v>
      </c>
      <c r="K16" s="62">
        <f t="shared" si="1"/>
        <v>181.37</v>
      </c>
      <c r="L16" s="62">
        <f t="shared" si="1"/>
        <v>235.69799999999998</v>
      </c>
      <c r="M16" s="62">
        <f t="shared" si="1"/>
        <v>318.81200000000001</v>
      </c>
      <c r="N16" s="62">
        <f t="shared" si="1"/>
        <v>181.04299999999995</v>
      </c>
      <c r="O16" s="62">
        <f t="shared" si="1"/>
        <v>214.65200000000004</v>
      </c>
      <c r="P16" s="62">
        <f t="shared" si="1"/>
        <v>209.34600000000003</v>
      </c>
      <c r="Q16" s="62">
        <f t="shared" si="1"/>
        <v>257.05799999999999</v>
      </c>
      <c r="R16" s="62">
        <f t="shared" si="1"/>
        <v>220.58</v>
      </c>
      <c r="S16" s="62">
        <f t="shared" si="1"/>
        <v>285.06099999999998</v>
      </c>
      <c r="T16" s="62">
        <f t="shared" si="1"/>
        <v>315.13300000000004</v>
      </c>
      <c r="U16" s="62">
        <f t="shared" si="1"/>
        <v>291.73</v>
      </c>
      <c r="V16" s="62">
        <f t="shared" si="1"/>
        <v>221.50900000000001</v>
      </c>
      <c r="W16" s="62">
        <f t="shared" si="1"/>
        <v>282.71300000000002</v>
      </c>
      <c r="X16" s="62">
        <f t="shared" si="1"/>
        <v>262.29200000000003</v>
      </c>
      <c r="Y16" s="62">
        <f t="shared" si="1"/>
        <v>239.28199999999998</v>
      </c>
      <c r="Z16" s="63" t="str">
        <f t="shared" si="1"/>
        <v/>
      </c>
      <c r="AA16" s="64">
        <f>SUM(AA10:AA15)</f>
        <v>4960.8249999999998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0.73</v>
      </c>
      <c r="C21" s="81"/>
      <c r="D21" s="81"/>
      <c r="E21" s="81"/>
      <c r="F21" s="81">
        <v>1.19</v>
      </c>
      <c r="G21" s="81"/>
      <c r="H21" s="81">
        <v>0.02</v>
      </c>
      <c r="I21" s="81">
        <v>6.6800000000000006</v>
      </c>
      <c r="J21" s="81">
        <v>18.388000000000002</v>
      </c>
      <c r="K21" s="81">
        <v>0.83600000000000008</v>
      </c>
      <c r="L21" s="81">
        <v>5.79</v>
      </c>
      <c r="M21" s="81">
        <v>5.54</v>
      </c>
      <c r="N21" s="81">
        <v>8.9570000000000007</v>
      </c>
      <c r="O21" s="81">
        <v>14.917</v>
      </c>
      <c r="P21" s="81">
        <v>7.5239999999999991</v>
      </c>
      <c r="Q21" s="81">
        <v>4.83</v>
      </c>
      <c r="R21" s="81">
        <v>4.09</v>
      </c>
      <c r="S21" s="81">
        <v>0.06</v>
      </c>
      <c r="T21" s="81">
        <v>0.05</v>
      </c>
      <c r="U21" s="81">
        <v>0.01</v>
      </c>
      <c r="V21" s="81"/>
      <c r="W21" s="81">
        <v>0.03</v>
      </c>
      <c r="X21" s="81">
        <v>0.04</v>
      </c>
      <c r="Y21" s="81">
        <v>2.4</v>
      </c>
      <c r="Z21" s="78"/>
      <c r="AA21" s="79">
        <f t="shared" si="2"/>
        <v>82.082000000000022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0.73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1.19</v>
      </c>
      <c r="G25" s="88">
        <f t="shared" si="3"/>
        <v>0</v>
      </c>
      <c r="H25" s="88">
        <f t="shared" si="3"/>
        <v>0.02</v>
      </c>
      <c r="I25" s="88">
        <f t="shared" si="3"/>
        <v>6.6800000000000006</v>
      </c>
      <c r="J25" s="88">
        <f t="shared" si="3"/>
        <v>18.388000000000002</v>
      </c>
      <c r="K25" s="88">
        <f t="shared" si="3"/>
        <v>0.83600000000000008</v>
      </c>
      <c r="L25" s="88">
        <f t="shared" si="3"/>
        <v>5.79</v>
      </c>
      <c r="M25" s="88">
        <f t="shared" si="3"/>
        <v>5.54</v>
      </c>
      <c r="N25" s="88">
        <f t="shared" si="3"/>
        <v>8.9570000000000007</v>
      </c>
      <c r="O25" s="88">
        <f t="shared" si="3"/>
        <v>14.917</v>
      </c>
      <c r="P25" s="88">
        <f t="shared" si="3"/>
        <v>7.5239999999999991</v>
      </c>
      <c r="Q25" s="88">
        <f t="shared" si="3"/>
        <v>4.83</v>
      </c>
      <c r="R25" s="88">
        <f t="shared" si="3"/>
        <v>4.09</v>
      </c>
      <c r="S25" s="88">
        <f t="shared" si="3"/>
        <v>0.06</v>
      </c>
      <c r="T25" s="88">
        <f t="shared" si="3"/>
        <v>0.05</v>
      </c>
      <c r="U25" s="88">
        <f t="shared" si="3"/>
        <v>0.01</v>
      </c>
      <c r="V25" s="88">
        <f t="shared" si="3"/>
        <v>0</v>
      </c>
      <c r="W25" s="88">
        <f t="shared" si="3"/>
        <v>0.03</v>
      </c>
      <c r="X25" s="88">
        <f t="shared" si="3"/>
        <v>0.04</v>
      </c>
      <c r="Y25" s="88">
        <f t="shared" si="3"/>
        <v>2.4</v>
      </c>
      <c r="Z25" s="89" t="str">
        <f t="shared" si="3"/>
        <v/>
      </c>
      <c r="AA25" s="90">
        <f>SUM(AA19:AA24)</f>
        <v>82.082000000000022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133.994</v>
      </c>
      <c r="C29" s="77">
        <v>136.905</v>
      </c>
      <c r="D29" s="77">
        <v>142.88300000000001</v>
      </c>
      <c r="E29" s="77">
        <v>129.072</v>
      </c>
      <c r="F29" s="77">
        <v>134.72</v>
      </c>
      <c r="G29" s="77">
        <v>125.849</v>
      </c>
      <c r="H29" s="77">
        <v>134.202</v>
      </c>
      <c r="I29" s="77">
        <v>152.982</v>
      </c>
      <c r="J29" s="77">
        <v>180.947</v>
      </c>
      <c r="K29" s="77">
        <v>182.20599999999999</v>
      </c>
      <c r="L29" s="77">
        <v>241.488</v>
      </c>
      <c r="M29" s="77">
        <v>324.35199999999998</v>
      </c>
      <c r="N29" s="77">
        <v>190</v>
      </c>
      <c r="O29" s="77">
        <v>229.56899999999999</v>
      </c>
      <c r="P29" s="77">
        <v>216.87</v>
      </c>
      <c r="Q29" s="77">
        <v>261.88799999999998</v>
      </c>
      <c r="R29" s="77">
        <v>224.67</v>
      </c>
      <c r="S29" s="77">
        <v>285.12099999999998</v>
      </c>
      <c r="T29" s="77">
        <v>315.18299999999999</v>
      </c>
      <c r="U29" s="77">
        <v>291.74</v>
      </c>
      <c r="V29" s="77">
        <v>221.50899999999999</v>
      </c>
      <c r="W29" s="77">
        <v>282.74299999999999</v>
      </c>
      <c r="X29" s="77">
        <v>262.33199999999999</v>
      </c>
      <c r="Y29" s="77">
        <v>241.68199999999999</v>
      </c>
      <c r="Z29" s="78"/>
      <c r="AA29" s="79">
        <f>SUM(B29:Z29)</f>
        <v>5042.9070000000002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133.994</v>
      </c>
      <c r="C31" s="62">
        <f t="shared" ref="C31:Z31" si="4">IF(LEN(C$2)&gt;0,SUM(C28:C30),"")</f>
        <v>136.905</v>
      </c>
      <c r="D31" s="62">
        <f t="shared" si="4"/>
        <v>142.88300000000001</v>
      </c>
      <c r="E31" s="62">
        <f t="shared" si="4"/>
        <v>129.072</v>
      </c>
      <c r="F31" s="62">
        <f t="shared" si="4"/>
        <v>134.72</v>
      </c>
      <c r="G31" s="62">
        <f t="shared" si="4"/>
        <v>125.849</v>
      </c>
      <c r="H31" s="62">
        <f t="shared" si="4"/>
        <v>134.202</v>
      </c>
      <c r="I31" s="62">
        <f t="shared" si="4"/>
        <v>152.982</v>
      </c>
      <c r="J31" s="62">
        <f t="shared" si="4"/>
        <v>180.947</v>
      </c>
      <c r="K31" s="62">
        <f t="shared" si="4"/>
        <v>182.20599999999999</v>
      </c>
      <c r="L31" s="62">
        <f t="shared" si="4"/>
        <v>241.488</v>
      </c>
      <c r="M31" s="62">
        <f t="shared" si="4"/>
        <v>324.35199999999998</v>
      </c>
      <c r="N31" s="62">
        <f t="shared" si="4"/>
        <v>190</v>
      </c>
      <c r="O31" s="62">
        <f t="shared" si="4"/>
        <v>229.56899999999999</v>
      </c>
      <c r="P31" s="62">
        <f t="shared" si="4"/>
        <v>216.87</v>
      </c>
      <c r="Q31" s="62">
        <f t="shared" si="4"/>
        <v>261.88799999999998</v>
      </c>
      <c r="R31" s="62">
        <f t="shared" si="4"/>
        <v>224.67</v>
      </c>
      <c r="S31" s="62">
        <f t="shared" si="4"/>
        <v>285.12099999999998</v>
      </c>
      <c r="T31" s="62">
        <f t="shared" si="4"/>
        <v>315.18299999999999</v>
      </c>
      <c r="U31" s="62">
        <f t="shared" si="4"/>
        <v>291.74</v>
      </c>
      <c r="V31" s="62">
        <f t="shared" si="4"/>
        <v>221.50899999999999</v>
      </c>
      <c r="W31" s="62">
        <f t="shared" si="4"/>
        <v>282.74299999999999</v>
      </c>
      <c r="X31" s="62">
        <f t="shared" si="4"/>
        <v>262.33199999999999</v>
      </c>
      <c r="Y31" s="62">
        <f t="shared" si="4"/>
        <v>241.68199999999999</v>
      </c>
      <c r="Z31" s="63" t="str">
        <f t="shared" si="4"/>
        <v/>
      </c>
      <c r="AA31" s="64">
        <f>SUM(AA28:AA30)</f>
        <v>5042.9070000000002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136.1</v>
      </c>
      <c r="C38" s="99">
        <v>118.6</v>
      </c>
      <c r="D38" s="99">
        <v>110</v>
      </c>
      <c r="E38" s="99">
        <v>118.1</v>
      </c>
      <c r="F38" s="99">
        <v>118.7</v>
      </c>
      <c r="G38" s="99">
        <v>149.30000000000001</v>
      </c>
      <c r="H38" s="99">
        <v>150.80000000000001</v>
      </c>
      <c r="I38" s="99">
        <v>163.69999999999999</v>
      </c>
      <c r="J38" s="99"/>
      <c r="K38" s="99"/>
      <c r="L38" s="99"/>
      <c r="M38" s="99"/>
      <c r="N38" s="99">
        <v>150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1215.3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136.1</v>
      </c>
      <c r="C39" s="88">
        <f t="shared" si="6"/>
        <v>118.6</v>
      </c>
      <c r="D39" s="88">
        <f t="shared" si="6"/>
        <v>110</v>
      </c>
      <c r="E39" s="88">
        <f t="shared" si="6"/>
        <v>118.1</v>
      </c>
      <c r="F39" s="88">
        <f t="shared" si="6"/>
        <v>118.7</v>
      </c>
      <c r="G39" s="88">
        <f t="shared" si="6"/>
        <v>149.30000000000001</v>
      </c>
      <c r="H39" s="88">
        <f t="shared" si="6"/>
        <v>150.80000000000001</v>
      </c>
      <c r="I39" s="88">
        <f t="shared" si="6"/>
        <v>163.69999999999999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150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1215.3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136.1</v>
      </c>
      <c r="C46" s="99">
        <v>118.6</v>
      </c>
      <c r="D46" s="99">
        <v>110</v>
      </c>
      <c r="E46" s="99">
        <v>118.1</v>
      </c>
      <c r="F46" s="99">
        <v>118.7</v>
      </c>
      <c r="G46" s="99">
        <v>149.30000000000001</v>
      </c>
      <c r="H46" s="99">
        <v>150.80000000000001</v>
      </c>
      <c r="I46" s="99">
        <v>163.69999999999999</v>
      </c>
      <c r="J46" s="99"/>
      <c r="K46" s="99"/>
      <c r="L46" s="99"/>
      <c r="M46" s="99"/>
      <c r="N46" s="99">
        <v>150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1215.3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136.1</v>
      </c>
      <c r="C48" s="88">
        <f t="shared" ref="C48:Z48" si="8">IF(LEN(C$2)&gt;0,SUM(C42:C47),"")</f>
        <v>118.6</v>
      </c>
      <c r="D48" s="88">
        <f t="shared" si="8"/>
        <v>110</v>
      </c>
      <c r="E48" s="88">
        <f t="shared" si="8"/>
        <v>118.1</v>
      </c>
      <c r="F48" s="88">
        <f t="shared" si="8"/>
        <v>118.7</v>
      </c>
      <c r="G48" s="88">
        <f t="shared" si="8"/>
        <v>149.30000000000001</v>
      </c>
      <c r="H48" s="88">
        <f t="shared" si="8"/>
        <v>150.80000000000001</v>
      </c>
      <c r="I48" s="88">
        <f t="shared" si="8"/>
        <v>163.69999999999999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150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1215.3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270.09399999999994</v>
      </c>
      <c r="C51" s="88">
        <f t="shared" si="10"/>
        <v>255.505</v>
      </c>
      <c r="D51" s="88">
        <f t="shared" si="10"/>
        <v>252.88300000000001</v>
      </c>
      <c r="E51" s="88">
        <f t="shared" si="10"/>
        <v>247.172</v>
      </c>
      <c r="F51" s="88">
        <f t="shared" si="10"/>
        <v>253.42000000000002</v>
      </c>
      <c r="G51" s="88">
        <f t="shared" si="10"/>
        <v>275.149</v>
      </c>
      <c r="H51" s="88">
        <f t="shared" si="10"/>
        <v>285.00200000000007</v>
      </c>
      <c r="I51" s="88">
        <f t="shared" si="10"/>
        <v>316.68200000000002</v>
      </c>
      <c r="J51" s="88">
        <f t="shared" si="10"/>
        <v>180.947</v>
      </c>
      <c r="K51" s="88">
        <f t="shared" si="10"/>
        <v>182.20600000000002</v>
      </c>
      <c r="L51" s="88">
        <f t="shared" si="10"/>
        <v>241.48799999999997</v>
      </c>
      <c r="M51" s="88">
        <f t="shared" si="10"/>
        <v>324.35200000000003</v>
      </c>
      <c r="N51" s="88">
        <f t="shared" si="10"/>
        <v>339.99999999999994</v>
      </c>
      <c r="O51" s="88">
        <f t="shared" si="10"/>
        <v>229.56900000000005</v>
      </c>
      <c r="P51" s="88">
        <f t="shared" si="10"/>
        <v>216.87000000000003</v>
      </c>
      <c r="Q51" s="88">
        <f t="shared" si="10"/>
        <v>261.88799999999998</v>
      </c>
      <c r="R51" s="88">
        <f t="shared" si="10"/>
        <v>224.67000000000002</v>
      </c>
      <c r="S51" s="88">
        <f t="shared" si="10"/>
        <v>285.12099999999998</v>
      </c>
      <c r="T51" s="88">
        <f t="shared" si="10"/>
        <v>315.18300000000005</v>
      </c>
      <c r="U51" s="88">
        <f t="shared" si="10"/>
        <v>291.74</v>
      </c>
      <c r="V51" s="88">
        <f t="shared" si="10"/>
        <v>221.50900000000001</v>
      </c>
      <c r="W51" s="88">
        <f t="shared" si="10"/>
        <v>282.74299999999999</v>
      </c>
      <c r="X51" s="88">
        <f t="shared" si="10"/>
        <v>262.33200000000005</v>
      </c>
      <c r="Y51" s="88">
        <f t="shared" si="10"/>
        <v>241.68199999999999</v>
      </c>
      <c r="Z51" s="89" t="str">
        <f t="shared" si="10"/>
        <v/>
      </c>
      <c r="AA51" s="105">
        <f>SUM(B51:Z51)</f>
        <v>6258.2070000000003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270.08499999999998</v>
      </c>
      <c r="C4" s="18">
        <v>255.51400000000001</v>
      </c>
      <c r="D4" s="18">
        <v>252.87200000000004</v>
      </c>
      <c r="E4" s="18">
        <v>247.18899999999999</v>
      </c>
      <c r="F4" s="18">
        <v>253.41299999999998</v>
      </c>
      <c r="G4" s="18">
        <v>275.17500000000001</v>
      </c>
      <c r="H4" s="18">
        <v>284.95500000000004</v>
      </c>
      <c r="I4" s="18">
        <v>316.637</v>
      </c>
      <c r="J4" s="18">
        <v>180.947</v>
      </c>
      <c r="K4" s="18">
        <v>182.20599999999999</v>
      </c>
      <c r="L4" s="18">
        <v>241.488</v>
      </c>
      <c r="M4" s="18">
        <v>324.35200000000003</v>
      </c>
      <c r="N4" s="18">
        <v>339.96199999999999</v>
      </c>
      <c r="O4" s="18">
        <v>229.56900000000002</v>
      </c>
      <c r="P4" s="18">
        <v>216.87</v>
      </c>
      <c r="Q4" s="18">
        <v>261.88800000000003</v>
      </c>
      <c r="R4" s="18">
        <v>224.67</v>
      </c>
      <c r="S4" s="18">
        <v>285.12099999999992</v>
      </c>
      <c r="T4" s="18">
        <v>315.18299999999999</v>
      </c>
      <c r="U4" s="18">
        <v>291.70100000000002</v>
      </c>
      <c r="V4" s="18">
        <v>221.518</v>
      </c>
      <c r="W4" s="18">
        <v>282.74700000000001</v>
      </c>
      <c r="X4" s="18">
        <v>262.36900000000003</v>
      </c>
      <c r="Y4" s="18">
        <v>241.68200000000002</v>
      </c>
      <c r="Z4" s="19"/>
      <c r="AA4" s="20">
        <f>SUM(B4:Z4)</f>
        <v>6258.1130000000003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332.25</v>
      </c>
      <c r="C7" s="28">
        <v>280</v>
      </c>
      <c r="D7" s="28">
        <v>270</v>
      </c>
      <c r="E7" s="28">
        <v>255.19</v>
      </c>
      <c r="F7" s="28">
        <v>280</v>
      </c>
      <c r="G7" s="28">
        <v>280</v>
      </c>
      <c r="H7" s="28">
        <v>424.07</v>
      </c>
      <c r="I7" s="28">
        <v>553.92999999999995</v>
      </c>
      <c r="J7" s="28">
        <v>592.74</v>
      </c>
      <c r="K7" s="28">
        <v>516.94000000000005</v>
      </c>
      <c r="L7" s="28">
        <v>398.11</v>
      </c>
      <c r="M7" s="28">
        <v>337.42</v>
      </c>
      <c r="N7" s="28">
        <v>168.79</v>
      </c>
      <c r="O7" s="28">
        <v>216.7</v>
      </c>
      <c r="P7" s="28">
        <v>298.69</v>
      </c>
      <c r="Q7" s="28">
        <v>378.72</v>
      </c>
      <c r="R7" s="28">
        <v>412.65</v>
      </c>
      <c r="S7" s="28">
        <v>430.8</v>
      </c>
      <c r="T7" s="28">
        <v>513.38</v>
      </c>
      <c r="U7" s="28">
        <v>620.5</v>
      </c>
      <c r="V7" s="28">
        <v>535.5</v>
      </c>
      <c r="W7" s="28">
        <v>421.12</v>
      </c>
      <c r="X7" s="28">
        <v>408.45</v>
      </c>
      <c r="Y7" s="28">
        <v>370.36</v>
      </c>
      <c r="Z7" s="29"/>
      <c r="AA7" s="30">
        <f>IF(SUM(B7:Z7)&lt;&gt;0,AVERAGEIF(B7:Z7,"&lt;&gt;"""),"")</f>
        <v>387.34625000000005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24</v>
      </c>
      <c r="S10" s="42">
        <v>24</v>
      </c>
      <c r="T10" s="42"/>
      <c r="U10" s="42"/>
      <c r="V10" s="42"/>
      <c r="W10" s="42">
        <v>24</v>
      </c>
      <c r="X10" s="42">
        <v>24</v>
      </c>
      <c r="Y10" s="42">
        <v>24</v>
      </c>
      <c r="Z10" s="43"/>
      <c r="AA10" s="44">
        <f t="shared" ref="AA10:AA15" si="0">SUM(B10:Z10)</f>
        <v>120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50</v>
      </c>
      <c r="O12" s="52">
        <v>6.149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56.149000000000001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2E-3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4.9000000000000002E-2</v>
      </c>
      <c r="Z14" s="58"/>
      <c r="AA14" s="59">
        <f t="shared" si="0"/>
        <v>5.1000000000000004E-2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2E-3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50</v>
      </c>
      <c r="O16" s="62">
        <f t="shared" si="1"/>
        <v>6.149</v>
      </c>
      <c r="P16" s="62">
        <f t="shared" si="1"/>
        <v>0</v>
      </c>
      <c r="Q16" s="62">
        <f t="shared" si="1"/>
        <v>0</v>
      </c>
      <c r="R16" s="62">
        <f t="shared" si="1"/>
        <v>24</v>
      </c>
      <c r="S16" s="62">
        <f t="shared" si="1"/>
        <v>24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24</v>
      </c>
      <c r="X16" s="62">
        <f t="shared" si="1"/>
        <v>24</v>
      </c>
      <c r="Y16" s="62">
        <f t="shared" si="1"/>
        <v>24.048999999999999</v>
      </c>
      <c r="Z16" s="63" t="str">
        <f t="shared" si="1"/>
        <v/>
      </c>
      <c r="AA16" s="64">
        <f>SUM(AA10:AA15)</f>
        <v>176.2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140.374</v>
      </c>
      <c r="C20" s="77">
        <v>142.857</v>
      </c>
      <c r="D20" s="77">
        <v>145.904</v>
      </c>
      <c r="E20" s="77">
        <v>148.334</v>
      </c>
      <c r="F20" s="77">
        <v>162.077</v>
      </c>
      <c r="G20" s="77">
        <v>188.511</v>
      </c>
      <c r="H20" s="77">
        <v>187.45600000000002</v>
      </c>
      <c r="I20" s="77">
        <v>247.86199999999997</v>
      </c>
      <c r="J20" s="77">
        <v>153.93100000000001</v>
      </c>
      <c r="K20" s="77">
        <v>153.197</v>
      </c>
      <c r="L20" s="77">
        <v>184.34</v>
      </c>
      <c r="M20" s="77">
        <v>234.654</v>
      </c>
      <c r="N20" s="77">
        <v>203.791</v>
      </c>
      <c r="O20" s="77">
        <v>175.114</v>
      </c>
      <c r="P20" s="77">
        <v>156.39600000000002</v>
      </c>
      <c r="Q20" s="77">
        <v>183.57400000000001</v>
      </c>
      <c r="R20" s="77">
        <v>152.94</v>
      </c>
      <c r="S20" s="77">
        <v>167.83</v>
      </c>
      <c r="T20" s="77">
        <v>178.744</v>
      </c>
      <c r="U20" s="77">
        <v>154.297</v>
      </c>
      <c r="V20" s="77">
        <v>119.453</v>
      </c>
      <c r="W20" s="77">
        <v>119.13300000000001</v>
      </c>
      <c r="X20" s="77">
        <v>128.273</v>
      </c>
      <c r="Y20" s="77">
        <v>125.687</v>
      </c>
      <c r="Z20" s="78"/>
      <c r="AA20" s="79">
        <f t="shared" si="2"/>
        <v>3954.7290000000007</v>
      </c>
    </row>
    <row r="21" spans="1:27" ht="24.95" customHeight="1" x14ac:dyDescent="0.2">
      <c r="A21" s="75" t="s">
        <v>16</v>
      </c>
      <c r="B21" s="80">
        <v>129.71099999999998</v>
      </c>
      <c r="C21" s="81">
        <v>112.65699999999998</v>
      </c>
      <c r="D21" s="81">
        <v>106.968</v>
      </c>
      <c r="E21" s="81">
        <v>98.855000000000004</v>
      </c>
      <c r="F21" s="81">
        <v>91.335999999999999</v>
      </c>
      <c r="G21" s="81">
        <v>86.661999999999992</v>
      </c>
      <c r="H21" s="81">
        <v>97.499000000000009</v>
      </c>
      <c r="I21" s="81">
        <v>68.775000000000006</v>
      </c>
      <c r="J21" s="81">
        <v>27.016000000000002</v>
      </c>
      <c r="K21" s="81">
        <v>29.009</v>
      </c>
      <c r="L21" s="81">
        <v>57.148000000000003</v>
      </c>
      <c r="M21" s="81">
        <v>89.698000000000008</v>
      </c>
      <c r="N21" s="81">
        <v>86.170999999999992</v>
      </c>
      <c r="O21" s="81">
        <v>48.306000000000004</v>
      </c>
      <c r="P21" s="81">
        <v>60.473999999999997</v>
      </c>
      <c r="Q21" s="81">
        <v>78.313999999999993</v>
      </c>
      <c r="R21" s="81">
        <v>47.73</v>
      </c>
      <c r="S21" s="81">
        <v>93.290999999999997</v>
      </c>
      <c r="T21" s="81">
        <v>136.43899999999999</v>
      </c>
      <c r="U21" s="81">
        <v>86.304000000000002</v>
      </c>
      <c r="V21" s="81">
        <v>63.065000000000005</v>
      </c>
      <c r="W21" s="81">
        <v>88.513999999999996</v>
      </c>
      <c r="X21" s="81">
        <v>64.096000000000004</v>
      </c>
      <c r="Y21" s="81">
        <v>91.945999999999998</v>
      </c>
      <c r="Z21" s="78"/>
      <c r="AA21" s="79">
        <f t="shared" si="2"/>
        <v>1939.9839999999999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270.08499999999998</v>
      </c>
      <c r="C25" s="88">
        <f t="shared" si="3"/>
        <v>255.51399999999998</v>
      </c>
      <c r="D25" s="88">
        <f t="shared" si="3"/>
        <v>252.87200000000001</v>
      </c>
      <c r="E25" s="88">
        <f t="shared" si="3"/>
        <v>247.18900000000002</v>
      </c>
      <c r="F25" s="88">
        <f t="shared" si="3"/>
        <v>253.41300000000001</v>
      </c>
      <c r="G25" s="88">
        <f t="shared" si="3"/>
        <v>275.173</v>
      </c>
      <c r="H25" s="88">
        <f t="shared" si="3"/>
        <v>284.95500000000004</v>
      </c>
      <c r="I25" s="88">
        <f t="shared" si="3"/>
        <v>316.63699999999994</v>
      </c>
      <c r="J25" s="88">
        <f t="shared" si="3"/>
        <v>180.947</v>
      </c>
      <c r="K25" s="88">
        <f t="shared" si="3"/>
        <v>182.20600000000002</v>
      </c>
      <c r="L25" s="88">
        <f t="shared" si="3"/>
        <v>241.488</v>
      </c>
      <c r="M25" s="88">
        <f t="shared" si="3"/>
        <v>324.35199999999998</v>
      </c>
      <c r="N25" s="88">
        <f t="shared" si="3"/>
        <v>289.96199999999999</v>
      </c>
      <c r="O25" s="88">
        <f t="shared" si="3"/>
        <v>223.42000000000002</v>
      </c>
      <c r="P25" s="88">
        <f t="shared" si="3"/>
        <v>216.87</v>
      </c>
      <c r="Q25" s="88">
        <f t="shared" si="3"/>
        <v>261.88800000000003</v>
      </c>
      <c r="R25" s="88">
        <f t="shared" si="3"/>
        <v>200.67</v>
      </c>
      <c r="S25" s="88">
        <f t="shared" si="3"/>
        <v>261.12099999999998</v>
      </c>
      <c r="T25" s="88">
        <f t="shared" si="3"/>
        <v>315.18299999999999</v>
      </c>
      <c r="U25" s="88">
        <f t="shared" si="3"/>
        <v>240.601</v>
      </c>
      <c r="V25" s="88">
        <f t="shared" si="3"/>
        <v>182.518</v>
      </c>
      <c r="W25" s="88">
        <f t="shared" si="3"/>
        <v>207.64699999999999</v>
      </c>
      <c r="X25" s="88">
        <f t="shared" si="3"/>
        <v>192.369</v>
      </c>
      <c r="Y25" s="88">
        <f t="shared" si="3"/>
        <v>217.63299999999998</v>
      </c>
      <c r="Z25" s="89">
        <f t="shared" si="3"/>
        <v>0</v>
      </c>
      <c r="AA25" s="90">
        <f t="shared" si="3"/>
        <v>5894.7130000000006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270.08499999999998</v>
      </c>
      <c r="C29" s="77">
        <v>255.51400000000001</v>
      </c>
      <c r="D29" s="77">
        <v>252.87200000000001</v>
      </c>
      <c r="E29" s="77">
        <v>247.18899999999999</v>
      </c>
      <c r="F29" s="77">
        <v>253.41300000000001</v>
      </c>
      <c r="G29" s="77">
        <v>275.17500000000001</v>
      </c>
      <c r="H29" s="77">
        <v>284.95499999999998</v>
      </c>
      <c r="I29" s="77">
        <v>316.637</v>
      </c>
      <c r="J29" s="77">
        <v>180.947</v>
      </c>
      <c r="K29" s="77">
        <v>182.20599999999999</v>
      </c>
      <c r="L29" s="77">
        <v>241.488</v>
      </c>
      <c r="M29" s="77">
        <v>324.35199999999998</v>
      </c>
      <c r="N29" s="77">
        <v>339.96199999999999</v>
      </c>
      <c r="O29" s="77">
        <v>229.56899999999999</v>
      </c>
      <c r="P29" s="77">
        <v>216.87</v>
      </c>
      <c r="Q29" s="77">
        <v>261.88799999999998</v>
      </c>
      <c r="R29" s="77">
        <v>224.67</v>
      </c>
      <c r="S29" s="77">
        <v>285.12099999999998</v>
      </c>
      <c r="T29" s="77">
        <v>315.18299999999999</v>
      </c>
      <c r="U29" s="77">
        <v>240.601</v>
      </c>
      <c r="V29" s="77">
        <v>182.518</v>
      </c>
      <c r="W29" s="77">
        <v>231.64699999999999</v>
      </c>
      <c r="X29" s="77">
        <v>216.369</v>
      </c>
      <c r="Y29" s="77">
        <v>241.68199999999999</v>
      </c>
      <c r="Z29" s="78"/>
      <c r="AA29" s="79">
        <f>SUM(B29:Z29)</f>
        <v>6070.9129999999996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270.08499999999998</v>
      </c>
      <c r="C31" s="62">
        <f t="shared" si="4"/>
        <v>255.51400000000001</v>
      </c>
      <c r="D31" s="62">
        <f t="shared" si="4"/>
        <v>252.87200000000001</v>
      </c>
      <c r="E31" s="62">
        <f t="shared" si="4"/>
        <v>247.18899999999999</v>
      </c>
      <c r="F31" s="62">
        <f t="shared" si="4"/>
        <v>253.41300000000001</v>
      </c>
      <c r="G31" s="62">
        <f t="shared" si="4"/>
        <v>275.17500000000001</v>
      </c>
      <c r="H31" s="62">
        <f t="shared" si="4"/>
        <v>284.95499999999998</v>
      </c>
      <c r="I31" s="62">
        <f t="shared" si="4"/>
        <v>316.637</v>
      </c>
      <c r="J31" s="62">
        <f t="shared" si="4"/>
        <v>180.947</v>
      </c>
      <c r="K31" s="62">
        <f t="shared" si="4"/>
        <v>182.20599999999999</v>
      </c>
      <c r="L31" s="62">
        <f t="shared" si="4"/>
        <v>241.488</v>
      </c>
      <c r="M31" s="62">
        <f t="shared" si="4"/>
        <v>324.35199999999998</v>
      </c>
      <c r="N31" s="62">
        <f t="shared" si="4"/>
        <v>339.96199999999999</v>
      </c>
      <c r="O31" s="62">
        <f t="shared" si="4"/>
        <v>229.56899999999999</v>
      </c>
      <c r="P31" s="62">
        <f t="shared" si="4"/>
        <v>216.87</v>
      </c>
      <c r="Q31" s="62">
        <f t="shared" si="4"/>
        <v>261.88799999999998</v>
      </c>
      <c r="R31" s="62">
        <f t="shared" si="4"/>
        <v>224.67</v>
      </c>
      <c r="S31" s="62">
        <f t="shared" si="4"/>
        <v>285.12099999999998</v>
      </c>
      <c r="T31" s="62">
        <f t="shared" si="4"/>
        <v>315.18299999999999</v>
      </c>
      <c r="U31" s="62">
        <f t="shared" si="4"/>
        <v>240.601</v>
      </c>
      <c r="V31" s="62">
        <f t="shared" si="4"/>
        <v>182.518</v>
      </c>
      <c r="W31" s="62">
        <f t="shared" si="4"/>
        <v>231.64699999999999</v>
      </c>
      <c r="X31" s="62">
        <f t="shared" si="4"/>
        <v>216.369</v>
      </c>
      <c r="Y31" s="62">
        <f t="shared" si="4"/>
        <v>241.68199999999999</v>
      </c>
      <c r="Z31" s="63">
        <f t="shared" si="4"/>
        <v>0</v>
      </c>
      <c r="AA31" s="64">
        <f t="shared" si="4"/>
        <v>6070.9129999999996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51.1</v>
      </c>
      <c r="V38" s="99">
        <v>39</v>
      </c>
      <c r="W38" s="99">
        <v>51.1</v>
      </c>
      <c r="X38" s="99">
        <v>46</v>
      </c>
      <c r="Y38" s="99"/>
      <c r="Z38" s="100"/>
      <c r="AA38" s="79">
        <f t="shared" si="5"/>
        <v>187.2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51.1</v>
      </c>
      <c r="V39" s="88">
        <f t="shared" si="6"/>
        <v>39</v>
      </c>
      <c r="W39" s="88">
        <f t="shared" si="6"/>
        <v>51.1</v>
      </c>
      <c r="X39" s="88">
        <f t="shared" si="6"/>
        <v>46</v>
      </c>
      <c r="Y39" s="88">
        <f t="shared" si="6"/>
        <v>0</v>
      </c>
      <c r="Z39" s="89">
        <f t="shared" si="6"/>
        <v>0</v>
      </c>
      <c r="AA39" s="90">
        <f t="shared" si="5"/>
        <v>187.2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51.1</v>
      </c>
      <c r="V46" s="99">
        <v>39</v>
      </c>
      <c r="W46" s="99">
        <v>51.1</v>
      </c>
      <c r="X46" s="99">
        <v>46</v>
      </c>
      <c r="Y46" s="99"/>
      <c r="Z46" s="100"/>
      <c r="AA46" s="79">
        <f t="shared" si="7"/>
        <v>187.2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51.1</v>
      </c>
      <c r="V48" s="88">
        <f t="shared" si="8"/>
        <v>39</v>
      </c>
      <c r="W48" s="88">
        <f t="shared" si="8"/>
        <v>51.1</v>
      </c>
      <c r="X48" s="88">
        <f t="shared" si="8"/>
        <v>46</v>
      </c>
      <c r="Y48" s="88">
        <f t="shared" si="8"/>
        <v>0</v>
      </c>
      <c r="Z48" s="89">
        <f t="shared" si="8"/>
        <v>0</v>
      </c>
      <c r="AA48" s="90">
        <f t="shared" si="7"/>
        <v>187.2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270.08499999999998</v>
      </c>
      <c r="C51" s="88">
        <f t="shared" si="10"/>
        <v>255.51399999999998</v>
      </c>
      <c r="D51" s="88">
        <f t="shared" si="10"/>
        <v>252.87200000000001</v>
      </c>
      <c r="E51" s="88">
        <f t="shared" si="10"/>
        <v>247.18900000000002</v>
      </c>
      <c r="F51" s="88">
        <f t="shared" si="10"/>
        <v>253.41300000000001</v>
      </c>
      <c r="G51" s="88">
        <f t="shared" si="10"/>
        <v>275.17500000000001</v>
      </c>
      <c r="H51" s="88">
        <f t="shared" si="10"/>
        <v>284.95500000000004</v>
      </c>
      <c r="I51" s="88">
        <f t="shared" si="10"/>
        <v>316.63699999999994</v>
      </c>
      <c r="J51" s="88">
        <f t="shared" si="10"/>
        <v>180.947</v>
      </c>
      <c r="K51" s="88">
        <f t="shared" si="10"/>
        <v>182.20600000000002</v>
      </c>
      <c r="L51" s="88">
        <f t="shared" si="10"/>
        <v>241.488</v>
      </c>
      <c r="M51" s="88">
        <f t="shared" si="10"/>
        <v>324.35199999999998</v>
      </c>
      <c r="N51" s="88">
        <f t="shared" si="10"/>
        <v>339.96199999999999</v>
      </c>
      <c r="O51" s="88">
        <f t="shared" si="10"/>
        <v>229.56900000000002</v>
      </c>
      <c r="P51" s="88">
        <f t="shared" si="10"/>
        <v>216.87</v>
      </c>
      <c r="Q51" s="88">
        <f t="shared" si="10"/>
        <v>261.88800000000003</v>
      </c>
      <c r="R51" s="88">
        <f t="shared" si="10"/>
        <v>224.67</v>
      </c>
      <c r="S51" s="88">
        <f t="shared" si="10"/>
        <v>285.12099999999998</v>
      </c>
      <c r="T51" s="88">
        <f t="shared" si="10"/>
        <v>315.18299999999999</v>
      </c>
      <c r="U51" s="88">
        <f t="shared" si="10"/>
        <v>291.70100000000002</v>
      </c>
      <c r="V51" s="88">
        <f t="shared" si="10"/>
        <v>221.518</v>
      </c>
      <c r="W51" s="88">
        <f t="shared" si="10"/>
        <v>282.74700000000001</v>
      </c>
      <c r="X51" s="88">
        <f t="shared" si="10"/>
        <v>262.36900000000003</v>
      </c>
      <c r="Y51" s="88">
        <f t="shared" si="10"/>
        <v>241.68199999999999</v>
      </c>
      <c r="Z51" s="89">
        <f t="shared" si="10"/>
        <v>0</v>
      </c>
      <c r="AA51" s="105">
        <f>SUM(B51:Z51)</f>
        <v>6258.1130000000003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-136.1</v>
      </c>
      <c r="C4" s="18">
        <v>-118.6</v>
      </c>
      <c r="D4" s="18">
        <v>-110</v>
      </c>
      <c r="E4" s="18">
        <v>-118.1</v>
      </c>
      <c r="F4" s="18">
        <v>-118.7</v>
      </c>
      <c r="G4" s="18">
        <v>-149.30000000000001</v>
      </c>
      <c r="H4" s="18">
        <v>-150.80000000000001</v>
      </c>
      <c r="I4" s="18">
        <v>-163.69999999999999</v>
      </c>
      <c r="J4" s="18"/>
      <c r="K4" s="18"/>
      <c r="L4" s="18"/>
      <c r="M4" s="18"/>
      <c r="N4" s="18">
        <v>-150</v>
      </c>
      <c r="O4" s="18"/>
      <c r="P4" s="18"/>
      <c r="Q4" s="18"/>
      <c r="R4" s="18"/>
      <c r="S4" s="18"/>
      <c r="T4" s="18"/>
      <c r="U4" s="18">
        <v>51.1</v>
      </c>
      <c r="V4" s="18">
        <v>39</v>
      </c>
      <c r="W4" s="18">
        <v>51.1</v>
      </c>
      <c r="X4" s="18">
        <v>46</v>
      </c>
      <c r="Y4" s="18"/>
      <c r="Z4" s="19"/>
      <c r="AA4" s="112">
        <f>SUM(B4:Z4)</f>
        <v>-1028.1000000000001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332.25</v>
      </c>
      <c r="C7" s="118">
        <v>280</v>
      </c>
      <c r="D7" s="118">
        <v>270</v>
      </c>
      <c r="E7" s="118">
        <v>255.19</v>
      </c>
      <c r="F7" s="118">
        <v>280</v>
      </c>
      <c r="G7" s="118">
        <v>280</v>
      </c>
      <c r="H7" s="118">
        <v>424.07</v>
      </c>
      <c r="I7" s="118">
        <v>553.92999999999995</v>
      </c>
      <c r="J7" s="118">
        <v>592.74</v>
      </c>
      <c r="K7" s="118">
        <v>516.94000000000005</v>
      </c>
      <c r="L7" s="118">
        <v>398.11</v>
      </c>
      <c r="M7" s="118">
        <v>337.42</v>
      </c>
      <c r="N7" s="118">
        <v>168.79</v>
      </c>
      <c r="O7" s="118">
        <v>216.7</v>
      </c>
      <c r="P7" s="118">
        <v>298.69</v>
      </c>
      <c r="Q7" s="118">
        <v>378.72</v>
      </c>
      <c r="R7" s="118">
        <v>412.65</v>
      </c>
      <c r="S7" s="118">
        <v>430.8</v>
      </c>
      <c r="T7" s="118">
        <v>513.38</v>
      </c>
      <c r="U7" s="118">
        <v>620.5</v>
      </c>
      <c r="V7" s="118">
        <v>535.5</v>
      </c>
      <c r="W7" s="118">
        <v>421.12</v>
      </c>
      <c r="X7" s="118">
        <v>408.45</v>
      </c>
      <c r="Y7" s="118">
        <v>370.36</v>
      </c>
      <c r="Z7" s="119"/>
      <c r="AA7" s="120">
        <f>IF(SUM(B7:Z7)&lt;&gt;0,AVERAGEIF(B7:Z7,"&lt;&gt;"""),"")</f>
        <v>387.34625000000005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136.1</v>
      </c>
      <c r="C15" s="134">
        <v>118.6</v>
      </c>
      <c r="D15" s="134">
        <v>110</v>
      </c>
      <c r="E15" s="134">
        <v>118.1</v>
      </c>
      <c r="F15" s="134">
        <v>118.7</v>
      </c>
      <c r="G15" s="134">
        <v>149.30000000000001</v>
      </c>
      <c r="H15" s="134">
        <v>150.80000000000001</v>
      </c>
      <c r="I15" s="134">
        <v>163.69999999999999</v>
      </c>
      <c r="J15" s="134"/>
      <c r="K15" s="134"/>
      <c r="L15" s="134"/>
      <c r="M15" s="134"/>
      <c r="N15" s="134">
        <v>150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1215.3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136.1</v>
      </c>
      <c r="C16" s="136">
        <f t="shared" si="1"/>
        <v>118.6</v>
      </c>
      <c r="D16" s="136">
        <f t="shared" si="1"/>
        <v>110</v>
      </c>
      <c r="E16" s="136">
        <f t="shared" si="1"/>
        <v>118.1</v>
      </c>
      <c r="F16" s="136">
        <f t="shared" si="1"/>
        <v>118.7</v>
      </c>
      <c r="G16" s="136">
        <f t="shared" si="1"/>
        <v>149.30000000000001</v>
      </c>
      <c r="H16" s="136">
        <f t="shared" si="1"/>
        <v>150.80000000000001</v>
      </c>
      <c r="I16" s="136">
        <f t="shared" si="1"/>
        <v>163.69999999999999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150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1215.3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51.1</v>
      </c>
      <c r="V23" s="134">
        <v>39</v>
      </c>
      <c r="W23" s="134">
        <v>51.1</v>
      </c>
      <c r="X23" s="134">
        <v>46</v>
      </c>
      <c r="Y23" s="134"/>
      <c r="Z23" s="132"/>
      <c r="AA23" s="133">
        <f t="shared" si="2"/>
        <v>187.2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51.1</v>
      </c>
      <c r="V24" s="136">
        <f t="shared" si="3"/>
        <v>39</v>
      </c>
      <c r="W24" s="136">
        <f t="shared" si="3"/>
        <v>51.1</v>
      </c>
      <c r="X24" s="136">
        <f t="shared" si="3"/>
        <v>46</v>
      </c>
      <c r="Y24" s="136">
        <f t="shared" si="3"/>
        <v>0</v>
      </c>
      <c r="Z24" s="137" t="str">
        <f t="shared" si="3"/>
        <v/>
      </c>
      <c r="AA24" s="90">
        <f t="shared" si="2"/>
        <v>187.2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2022-09-28T13:41:11Z</dcterms:created>
  <dcterms:modified xsi:type="dcterms:W3CDTF">2022-09-28T13:41:13Z</dcterms:modified>
</cp:coreProperties>
</file>