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<sst xmlns="http://schemas.openxmlformats.org/spreadsheetml/2006/main" count="117" uniqueCount="53">
  <si>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27/09/2022 16:26:14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</si>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</sst>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15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35</c:v>
                </c:pt>
                <c:pt idx="10">
                  <c:v>35</c:v>
                </c:pt>
                <c:pt idx="11">
                  <c:v>55</c:v>
                </c:pt>
                <c:pt idx="14">
                  <c:v>55</c:v>
                </c:pt>
                <c:pt idx="15">
                  <c:v>55</c:v>
                </c:pt>
                <c:pt idx="16">
                  <c:v>35</c:v>
                </c:pt>
                <c:pt idx="17">
                  <c:v>35</c:v>
                </c:pt>
                <c:pt idx="18">
                  <c:v>35</c:v>
                </c:pt>
                <c:pt idx="19">
                  <c:v>35</c:v>
                </c:pt>
                <c:pt idx="20">
                  <c:v>35</c:v>
                </c:pt>
                <c:pt idx="21">
                  <c:v>35</c:v>
                </c:pt>
                <c:pt idx="22">
                  <c:v>35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</c:v>
                </c:pt>
                <c:pt idx="1">
                  <c:v>28.21</c:v>
                </c:pt>
                <c:pt idx="2">
                  <c:v>37.884</c:v>
                </c:pt>
                <c:pt idx="3">
                  <c:v>37.381999999999998</c:v>
                </c:pt>
                <c:pt idx="5">
                  <c:v>20.748000000000001</c:v>
                </c:pt>
                <c:pt idx="6">
                  <c:v>118.477</c:v>
                </c:pt>
                <c:pt idx="8">
                  <c:v>1</c:v>
                </c:pt>
                <c:pt idx="9">
                  <c:v>51</c:v>
                </c:pt>
                <c:pt idx="10">
                  <c:v>140.85500000000002</c:v>
                </c:pt>
                <c:pt idx="11">
                  <c:v>41.145000000000003</c:v>
                </c:pt>
                <c:pt idx="14">
                  <c:v>52.374000000000002</c:v>
                </c:pt>
                <c:pt idx="15">
                  <c:v>72</c:v>
                </c:pt>
                <c:pt idx="16">
                  <c:v>240.97499999999999</c:v>
                </c:pt>
                <c:pt idx="17">
                  <c:v>53.853999999999999</c:v>
                </c:pt>
                <c:pt idx="18">
                  <c:v>160</c:v>
                </c:pt>
                <c:pt idx="19">
                  <c:v>199.22800000000001</c:v>
                </c:pt>
                <c:pt idx="20">
                  <c:v>160</c:v>
                </c:pt>
                <c:pt idx="21">
                  <c:v>132.99199999999999</c:v>
                </c:pt>
                <c:pt idx="22">
                  <c:v>126.49299999999999</c:v>
                </c:pt>
                <c:pt idx="23">
                  <c:v>75.382000000000005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43.6</c:v>
                </c:pt>
                <c:pt idx="5">
                  <c:v>102.9</c:v>
                </c:pt>
                <c:pt idx="6">
                  <c:v>0</c:v>
                </c:pt>
                <c:pt idx="7">
                  <c:v>61.3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150.61000000000001</c:v>
                </c:pt>
                <c:pt idx="1">
                  <c:v>133.11799999999999</c:v>
                </c:pt>
                <c:pt idx="2">
                  <c:v>116.934</c:v>
                </c:pt>
                <c:pt idx="3">
                  <c:v>110.035</c:v>
                </c:pt>
                <c:pt idx="4">
                  <c:v>110.864</c:v>
                </c:pt>
                <c:pt idx="5">
                  <c:v>107.08200000000001</c:v>
                </c:pt>
                <c:pt idx="6">
                  <c:v>119.02500000000001</c:v>
                </c:pt>
                <c:pt idx="7">
                  <c:v>130.52600000000001</c:v>
                </c:pt>
                <c:pt idx="8">
                  <c:v>160.11599999999999</c:v>
                </c:pt>
                <c:pt idx="9">
                  <c:v>189.96800000000002</c:v>
                </c:pt>
                <c:pt idx="10">
                  <c:v>226.35899999999998</c:v>
                </c:pt>
                <c:pt idx="11">
                  <c:v>266.01</c:v>
                </c:pt>
                <c:pt idx="12">
                  <c:v>280.42599999999993</c:v>
                </c:pt>
                <c:pt idx="13">
                  <c:v>288.87900000000002</c:v>
                </c:pt>
                <c:pt idx="14">
                  <c:v>276.56100000000004</c:v>
                </c:pt>
                <c:pt idx="15">
                  <c:v>254.48500000000001</c:v>
                </c:pt>
                <c:pt idx="16">
                  <c:v>204.14800000000002</c:v>
                </c:pt>
                <c:pt idx="17">
                  <c:v>177.23699999999999</c:v>
                </c:pt>
                <c:pt idx="18">
                  <c:v>160.68899999999996</c:v>
                </c:pt>
                <c:pt idx="19">
                  <c:v>145.42899999999997</c:v>
                </c:pt>
                <c:pt idx="20">
                  <c:v>114.86399999999999</c:v>
                </c:pt>
                <c:pt idx="21">
                  <c:v>108.14000000000001</c:v>
                </c:pt>
                <c:pt idx="22">
                  <c:v>129.114</c:v>
                </c:pt>
                <c:pt idx="23">
                  <c:v>130.315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26.677</c:v>
                </c:pt>
                <c:pt idx="19">
                  <c:v>205</c:v>
                </c:pt>
                <c:pt idx="20">
                  <c:v>100</c:v>
                </c:pt>
                <c:pt idx="21">
                  <c:v>45.023000000000003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9900688"/>
        <c:axId val="418885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273.98899999999992</c:v>
                </c:pt>
                <c:pt idx="1">
                  <c:v>198.58799999999999</c:v>
                </c:pt>
                <c:pt idx="2">
                  <c:v>192.06799999999998</c:v>
                </c:pt>
                <c:pt idx="3">
                  <c:v>184.68699999999998</c:v>
                </c:pt>
                <c:pt idx="4">
                  <c:v>191.797</c:v>
                </c:pt>
                <c:pt idx="5">
                  <c:v>248.26599999999999</c:v>
                </c:pt>
                <c:pt idx="6">
                  <c:v>275.37299999999999</c:v>
                </c:pt>
                <c:pt idx="7">
                  <c:v>229.96300000000002</c:v>
                </c:pt>
                <c:pt idx="8">
                  <c:v>199.33599999999998</c:v>
                </c:pt>
                <c:pt idx="9">
                  <c:v>279.18799999999999</c:v>
                </c:pt>
                <c:pt idx="10">
                  <c:v>405.44399999999996</c:v>
                </c:pt>
                <c:pt idx="11">
                  <c:v>365.45499999999998</c:v>
                </c:pt>
                <c:pt idx="12">
                  <c:v>283.70600000000002</c:v>
                </c:pt>
                <c:pt idx="13">
                  <c:v>292.07900000000001</c:v>
                </c:pt>
                <c:pt idx="14">
                  <c:v>386.995</c:v>
                </c:pt>
                <c:pt idx="15">
                  <c:v>384.42500000000007</c:v>
                </c:pt>
                <c:pt idx="16">
                  <c:v>483.053</c:v>
                </c:pt>
                <c:pt idx="17">
                  <c:v>266.09100000000001</c:v>
                </c:pt>
                <c:pt idx="18">
                  <c:v>382.36599999999999</c:v>
                </c:pt>
                <c:pt idx="19">
                  <c:v>584.67999999999995</c:v>
                </c:pt>
                <c:pt idx="20">
                  <c:v>409.89400000000001</c:v>
                </c:pt>
                <c:pt idx="21">
                  <c:v>321.17200000000003</c:v>
                </c:pt>
                <c:pt idx="22">
                  <c:v>290.60700000000003</c:v>
                </c:pt>
                <c:pt idx="23">
                  <c:v>243.03699999999998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900688"/>
        <c:axId val="418885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302.76</c:v>
                </c:pt>
                <c:pt idx="1">
                  <c:v>266</c:v>
                </c:pt>
                <c:pt idx="2">
                  <c:v>236</c:v>
                </c:pt>
                <c:pt idx="3">
                  <c:v>233</c:v>
                </c:pt>
                <c:pt idx="4">
                  <c:v>263.77999999999997</c:v>
                </c:pt>
                <c:pt idx="5">
                  <c:v>301.82</c:v>
                </c:pt>
                <c:pt idx="6">
                  <c:v>390.83</c:v>
                </c:pt>
                <c:pt idx="7">
                  <c:v>485</c:v>
                </c:pt>
                <c:pt idx="8">
                  <c:v>515.89</c:v>
                </c:pt>
                <c:pt idx="9">
                  <c:v>432.81</c:v>
                </c:pt>
                <c:pt idx="10">
                  <c:v>374</c:v>
                </c:pt>
                <c:pt idx="11">
                  <c:v>236.72</c:v>
                </c:pt>
                <c:pt idx="12">
                  <c:v>173.79</c:v>
                </c:pt>
                <c:pt idx="13">
                  <c:v>174.67</c:v>
                </c:pt>
                <c:pt idx="14">
                  <c:v>241.99</c:v>
                </c:pt>
                <c:pt idx="15">
                  <c:v>360.68</c:v>
                </c:pt>
                <c:pt idx="16">
                  <c:v>382.98</c:v>
                </c:pt>
                <c:pt idx="17">
                  <c:v>444.3</c:v>
                </c:pt>
                <c:pt idx="18">
                  <c:v>469.87</c:v>
                </c:pt>
                <c:pt idx="19">
                  <c:v>605</c:v>
                </c:pt>
                <c:pt idx="20">
                  <c:v>472</c:v>
                </c:pt>
                <c:pt idx="21">
                  <c:v>398.99</c:v>
                </c:pt>
                <c:pt idx="22">
                  <c:v>369</c:v>
                </c:pt>
                <c:pt idx="23">
                  <c:v>365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886544"/>
        <c:axId val="418886152"/>
      </c:lineChart>
      <c:catAx>
        <c:axId val="449900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885760"/>
        <c:crosses val="autoZero"/>
        <c:auto val="1"/>
        <c:lblAlgn val="ctr"/>
        <c:lblOffset val="100"/>
        <c:noMultiLvlLbl val="0"/>
      </c:catAx>
      <c:valAx>
        <c:axId val="41888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900688"/>
        <c:crosses val="autoZero"/>
        <c:crossBetween val="between"/>
      </c:valAx>
      <c:valAx>
        <c:axId val="418886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886544"/>
        <c:crosses val="max"/>
        <c:crossBetween val="between"/>
      </c:valAx>
      <c:catAx>
        <c:axId val="418886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886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273.94</v>
      </c>
      <c r="C4" s="18">
        <v>198.58799999999999</v>
      </c>
      <c r="D4" s="18">
        <v>192.06800000000001</v>
      </c>
      <c r="E4" s="18">
        <v>184.68700000000001</v>
      </c>
      <c r="F4" s="18">
        <v>191.79399999999998</v>
      </c>
      <c r="G4" s="18">
        <v>248.27000000000004</v>
      </c>
      <c r="H4" s="18">
        <v>275.392</v>
      </c>
      <c r="I4" s="18">
        <v>229.99599999999998</v>
      </c>
      <c r="J4" s="18">
        <v>199.33599999999998</v>
      </c>
      <c r="K4" s="18">
        <v>279.18799999999999</v>
      </c>
      <c r="L4" s="18">
        <v>405.44400000000002</v>
      </c>
      <c r="M4" s="18">
        <v>365.45499999999998</v>
      </c>
      <c r="N4" s="18">
        <v>283.70599999999996</v>
      </c>
      <c r="O4" s="18">
        <v>292.07900000000001</v>
      </c>
      <c r="P4" s="18">
        <v>386.995</v>
      </c>
      <c r="Q4" s="18">
        <v>384.42500000000001</v>
      </c>
      <c r="R4" s="18">
        <v>483.05300000000005</v>
      </c>
      <c r="S4" s="18">
        <v>266.09100000000001</v>
      </c>
      <c r="T4" s="18">
        <v>382.36599999999999</v>
      </c>
      <c r="U4" s="18">
        <v>584.65699999999993</v>
      </c>
      <c r="V4" s="18">
        <v>409.86400000000003</v>
      </c>
      <c r="W4" s="18">
        <v>321.15499999999997</v>
      </c>
      <c r="X4" s="18">
        <v>290.60699999999997</v>
      </c>
      <c r="Y4" s="18">
        <v>243.03700000000001</v>
      </c>
      <c r="Z4" s="19"/>
      <c r="AA4" s="20">
        <f>SUM(B4:Z4)</f>
        <v>7372.1930000000002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302.76</v>
      </c>
      <c r="C7" s="28">
        <v>266</v>
      </c>
      <c r="D7" s="28">
        <v>236</v>
      </c>
      <c r="E7" s="28">
        <v>233</v>
      </c>
      <c r="F7" s="28">
        <v>263.77999999999997</v>
      </c>
      <c r="G7" s="28">
        <v>301.82</v>
      </c>
      <c r="H7" s="28">
        <v>390.83</v>
      </c>
      <c r="I7" s="28">
        <v>485</v>
      </c>
      <c r="J7" s="28">
        <v>515.89</v>
      </c>
      <c r="K7" s="28">
        <v>432.81</v>
      </c>
      <c r="L7" s="28">
        <v>374</v>
      </c>
      <c r="M7" s="28">
        <v>236.72</v>
      </c>
      <c r="N7" s="28">
        <v>173.79</v>
      </c>
      <c r="O7" s="28">
        <v>174.67</v>
      </c>
      <c r="P7" s="28">
        <v>241.99</v>
      </c>
      <c r="Q7" s="28">
        <v>360.68</v>
      </c>
      <c r="R7" s="28">
        <v>382.98</v>
      </c>
      <c r="S7" s="28">
        <v>444.3</v>
      </c>
      <c r="T7" s="28">
        <v>469.87</v>
      </c>
      <c r="U7" s="28">
        <v>605</v>
      </c>
      <c r="V7" s="28">
        <v>472</v>
      </c>
      <c r="W7" s="28">
        <v>398.99</v>
      </c>
      <c r="X7" s="28">
        <v>369</v>
      </c>
      <c r="Y7" s="28">
        <v>365</v>
      </c>
      <c r="Z7" s="29"/>
      <c r="AA7" s="30">
        <f>IF(SUM(B7:Z7)&lt;&gt;0,AVERAGEIF(B7:Z7,"&lt;&gt;"""),"")</f>
        <v>354.03666666666663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35</v>
      </c>
      <c r="C10" s="42">
        <v>35</v>
      </c>
      <c r="D10" s="42">
        <v>35</v>
      </c>
      <c r="E10" s="42">
        <v>35</v>
      </c>
      <c r="F10" s="42">
        <v>35</v>
      </c>
      <c r="G10" s="42">
        <v>15</v>
      </c>
      <c r="H10" s="42">
        <v>35</v>
      </c>
      <c r="I10" s="42">
        <v>35</v>
      </c>
      <c r="J10" s="42">
        <v>35</v>
      </c>
      <c r="K10" s="42">
        <v>35</v>
      </c>
      <c r="L10" s="42">
        <v>35</v>
      </c>
      <c r="M10" s="42">
        <v>55</v>
      </c>
      <c r="N10" s="42"/>
      <c r="O10" s="42"/>
      <c r="P10" s="42">
        <v>55</v>
      </c>
      <c r="Q10" s="42">
        <v>55</v>
      </c>
      <c r="R10" s="42">
        <v>35</v>
      </c>
      <c r="S10" s="42">
        <v>35</v>
      </c>
      <c r="T10" s="42">
        <v>35</v>
      </c>
      <c r="U10" s="42">
        <v>35</v>
      </c>
      <c r="V10" s="42">
        <v>35</v>
      </c>
      <c r="W10" s="42">
        <v>35</v>
      </c>
      <c r="X10" s="42">
        <v>35</v>
      </c>
      <c r="Y10" s="42">
        <v>35</v>
      </c>
      <c r="Z10" s="43"/>
      <c r="AA10" s="44">
        <f t="shared" ref="AA10:AA15" si="0">SUM(B10:Z10)</f>
        <v>810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</v>
      </c>
      <c r="C12" s="52">
        <v>28.21</v>
      </c>
      <c r="D12" s="52">
        <v>37.884</v>
      </c>
      <c r="E12" s="52">
        <v>37.381999999999998</v>
      </c>
      <c r="F12" s="52"/>
      <c r="G12" s="52">
        <v>20.748000000000001</v>
      </c>
      <c r="H12" s="52">
        <v>118.477</v>
      </c>
      <c r="I12" s="52"/>
      <c r="J12" s="52">
        <v>1</v>
      </c>
      <c r="K12" s="52">
        <v>51</v>
      </c>
      <c r="L12" s="52">
        <v>140.85500000000002</v>
      </c>
      <c r="M12" s="52">
        <v>41.145000000000003</v>
      </c>
      <c r="N12" s="52"/>
      <c r="O12" s="52"/>
      <c r="P12" s="52">
        <v>52.374000000000002</v>
      </c>
      <c r="Q12" s="52">
        <v>72</v>
      </c>
      <c r="R12" s="52">
        <v>240.97499999999999</v>
      </c>
      <c r="S12" s="52">
        <v>53.853999999999999</v>
      </c>
      <c r="T12" s="52">
        <v>160</v>
      </c>
      <c r="U12" s="52">
        <v>199.22800000000001</v>
      </c>
      <c r="V12" s="52">
        <v>160</v>
      </c>
      <c r="W12" s="52">
        <v>132.99199999999999</v>
      </c>
      <c r="X12" s="52">
        <v>126.49299999999999</v>
      </c>
      <c r="Y12" s="52">
        <v>75.382000000000005</v>
      </c>
      <c r="Z12" s="53"/>
      <c r="AA12" s="54">
        <f t="shared" si="0"/>
        <v>1763.999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26.677</v>
      </c>
      <c r="U13" s="52">
        <v>205</v>
      </c>
      <c r="V13" s="52">
        <v>100</v>
      </c>
      <c r="W13" s="52">
        <v>45.023000000000003</v>
      </c>
      <c r="X13" s="52"/>
      <c r="Y13" s="52"/>
      <c r="Z13" s="53"/>
      <c r="AA13" s="54">
        <f t="shared" si="0"/>
        <v>376.70000000000005</v>
      </c>
    </row>
    <row r="14" spans="1:27" ht="24.95" customHeight="1" x14ac:dyDescent="0.2">
      <c r="A14" s="55" t="s">
        <v>10</v>
      </c>
      <c r="B14" s="56">
        <v>150.61000000000001</v>
      </c>
      <c r="C14" s="57">
        <v>133.11799999999999</v>
      </c>
      <c r="D14" s="57">
        <v>116.934</v>
      </c>
      <c r="E14" s="57">
        <v>110.035</v>
      </c>
      <c r="F14" s="57">
        <v>110.864</v>
      </c>
      <c r="G14" s="57">
        <v>107.08200000000001</v>
      </c>
      <c r="H14" s="57">
        <v>119.02500000000001</v>
      </c>
      <c r="I14" s="57">
        <v>130.52600000000001</v>
      </c>
      <c r="J14" s="57">
        <v>160.11599999999999</v>
      </c>
      <c r="K14" s="57">
        <v>189.96800000000002</v>
      </c>
      <c r="L14" s="57">
        <v>226.35899999999998</v>
      </c>
      <c r="M14" s="57">
        <v>266.01</v>
      </c>
      <c r="N14" s="57">
        <v>280.42599999999993</v>
      </c>
      <c r="O14" s="57">
        <v>288.87900000000002</v>
      </c>
      <c r="P14" s="57">
        <v>276.56100000000004</v>
      </c>
      <c r="Q14" s="57">
        <v>254.48500000000001</v>
      </c>
      <c r="R14" s="57">
        <v>204.14800000000002</v>
      </c>
      <c r="S14" s="57">
        <v>177.23699999999999</v>
      </c>
      <c r="T14" s="57">
        <v>160.68899999999996</v>
      </c>
      <c r="U14" s="57">
        <v>145.42899999999997</v>
      </c>
      <c r="V14" s="57">
        <v>114.86399999999999</v>
      </c>
      <c r="W14" s="57">
        <v>108.14000000000001</v>
      </c>
      <c r="X14" s="57">
        <v>129.114</v>
      </c>
      <c r="Y14" s="57">
        <v>130.315</v>
      </c>
      <c r="Z14" s="58"/>
      <c r="AA14" s="59">
        <f t="shared" si="0"/>
        <v>4090.9340000000002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199.61</v>
      </c>
      <c r="C16" s="62">
        <f t="shared" ref="C16:Z16" si="1">IF(LEN(C$2)&gt;0,SUM(C10:C15),"")</f>
        <v>196.328</v>
      </c>
      <c r="D16" s="62">
        <f t="shared" si="1"/>
        <v>189.81799999999998</v>
      </c>
      <c r="E16" s="62">
        <f t="shared" si="1"/>
        <v>182.417</v>
      </c>
      <c r="F16" s="62">
        <f t="shared" si="1"/>
        <v>145.864</v>
      </c>
      <c r="G16" s="62">
        <f t="shared" si="1"/>
        <v>142.83000000000001</v>
      </c>
      <c r="H16" s="62">
        <f t="shared" si="1"/>
        <v>272.50200000000001</v>
      </c>
      <c r="I16" s="62">
        <f t="shared" si="1"/>
        <v>165.52600000000001</v>
      </c>
      <c r="J16" s="62">
        <f t="shared" si="1"/>
        <v>196.11599999999999</v>
      </c>
      <c r="K16" s="62">
        <f t="shared" si="1"/>
        <v>275.96800000000002</v>
      </c>
      <c r="L16" s="62">
        <f t="shared" si="1"/>
        <v>402.214</v>
      </c>
      <c r="M16" s="62">
        <f t="shared" si="1"/>
        <v>362.15499999999997</v>
      </c>
      <c r="N16" s="62">
        <f t="shared" si="1"/>
        <v>280.42599999999993</v>
      </c>
      <c r="O16" s="62">
        <f t="shared" si="1"/>
        <v>288.87900000000002</v>
      </c>
      <c r="P16" s="62">
        <f t="shared" si="1"/>
        <v>383.93500000000006</v>
      </c>
      <c r="Q16" s="62">
        <f t="shared" si="1"/>
        <v>381.48500000000001</v>
      </c>
      <c r="R16" s="62">
        <f t="shared" si="1"/>
        <v>480.12300000000005</v>
      </c>
      <c r="S16" s="62">
        <f t="shared" si="1"/>
        <v>266.09100000000001</v>
      </c>
      <c r="T16" s="62">
        <f t="shared" si="1"/>
        <v>382.36599999999999</v>
      </c>
      <c r="U16" s="62">
        <f t="shared" si="1"/>
        <v>584.65699999999993</v>
      </c>
      <c r="V16" s="62">
        <f t="shared" si="1"/>
        <v>409.86399999999998</v>
      </c>
      <c r="W16" s="62">
        <f t="shared" si="1"/>
        <v>321.15499999999997</v>
      </c>
      <c r="X16" s="62">
        <f t="shared" si="1"/>
        <v>290.60699999999997</v>
      </c>
      <c r="Y16" s="62">
        <f t="shared" si="1"/>
        <v>240.697</v>
      </c>
      <c r="Z16" s="63" t="str">
        <f t="shared" si="1"/>
        <v/>
      </c>
      <c r="AA16" s="64">
        <f>SUM(AA10:AA15)</f>
        <v>7041.6329999999998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2.33</v>
      </c>
      <c r="C20" s="77">
        <v>2.2599999999999998</v>
      </c>
      <c r="D20" s="77">
        <v>2.25</v>
      </c>
      <c r="E20" s="77">
        <v>2.27</v>
      </c>
      <c r="F20" s="77">
        <v>2.33</v>
      </c>
      <c r="G20" s="77">
        <v>2.54</v>
      </c>
      <c r="H20" s="77">
        <v>2.89</v>
      </c>
      <c r="I20" s="77">
        <v>3.17</v>
      </c>
      <c r="J20" s="77">
        <v>3.22</v>
      </c>
      <c r="K20" s="77">
        <v>3.22</v>
      </c>
      <c r="L20" s="77">
        <v>3.23</v>
      </c>
      <c r="M20" s="77">
        <v>3.3</v>
      </c>
      <c r="N20" s="77">
        <v>3.28</v>
      </c>
      <c r="O20" s="77">
        <v>3.2</v>
      </c>
      <c r="P20" s="77">
        <v>3.06</v>
      </c>
      <c r="Q20" s="77">
        <v>2.94</v>
      </c>
      <c r="R20" s="77">
        <v>2.93</v>
      </c>
      <c r="S20" s="77"/>
      <c r="T20" s="77"/>
      <c r="U20" s="77"/>
      <c r="V20" s="77"/>
      <c r="W20" s="77"/>
      <c r="X20" s="77"/>
      <c r="Y20" s="77">
        <v>2.34</v>
      </c>
      <c r="Z20" s="78"/>
      <c r="AA20" s="79">
        <f t="shared" si="2"/>
        <v>50.760000000000005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2.33</v>
      </c>
      <c r="C25" s="88">
        <f t="shared" ref="C25:Z25" si="3">IF(LEN(C$2)&gt;0,SUM(C19:C24),"")</f>
        <v>2.2599999999999998</v>
      </c>
      <c r="D25" s="88">
        <f t="shared" si="3"/>
        <v>2.25</v>
      </c>
      <c r="E25" s="88">
        <f t="shared" si="3"/>
        <v>2.27</v>
      </c>
      <c r="F25" s="88">
        <f t="shared" si="3"/>
        <v>2.33</v>
      </c>
      <c r="G25" s="88">
        <f t="shared" si="3"/>
        <v>2.54</v>
      </c>
      <c r="H25" s="88">
        <f t="shared" si="3"/>
        <v>2.89</v>
      </c>
      <c r="I25" s="88">
        <f t="shared" si="3"/>
        <v>3.17</v>
      </c>
      <c r="J25" s="88">
        <f t="shared" si="3"/>
        <v>3.22</v>
      </c>
      <c r="K25" s="88">
        <f t="shared" si="3"/>
        <v>3.22</v>
      </c>
      <c r="L25" s="88">
        <f t="shared" si="3"/>
        <v>3.23</v>
      </c>
      <c r="M25" s="88">
        <f t="shared" si="3"/>
        <v>3.3</v>
      </c>
      <c r="N25" s="88">
        <f t="shared" si="3"/>
        <v>3.28</v>
      </c>
      <c r="O25" s="88">
        <f t="shared" si="3"/>
        <v>3.2</v>
      </c>
      <c r="P25" s="88">
        <f t="shared" si="3"/>
        <v>3.06</v>
      </c>
      <c r="Q25" s="88">
        <f t="shared" si="3"/>
        <v>2.94</v>
      </c>
      <c r="R25" s="88">
        <f t="shared" si="3"/>
        <v>2.93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2.34</v>
      </c>
      <c r="Z25" s="89" t="str">
        <f t="shared" si="3"/>
        <v/>
      </c>
      <c r="AA25" s="90">
        <f>SUM(AA19:AA24)</f>
        <v>50.760000000000005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201.94</v>
      </c>
      <c r="C29" s="77">
        <v>198.58799999999999</v>
      </c>
      <c r="D29" s="77">
        <v>192.06800000000001</v>
      </c>
      <c r="E29" s="77">
        <v>184.68700000000001</v>
      </c>
      <c r="F29" s="77">
        <v>148.19399999999999</v>
      </c>
      <c r="G29" s="77">
        <v>145.37</v>
      </c>
      <c r="H29" s="77">
        <v>275.392</v>
      </c>
      <c r="I29" s="77">
        <v>168.696</v>
      </c>
      <c r="J29" s="77">
        <v>199.33600000000001</v>
      </c>
      <c r="K29" s="77">
        <v>279.18799999999999</v>
      </c>
      <c r="L29" s="77">
        <v>405.44400000000002</v>
      </c>
      <c r="M29" s="77">
        <v>365.45499999999998</v>
      </c>
      <c r="N29" s="77">
        <v>283.70600000000002</v>
      </c>
      <c r="O29" s="77">
        <v>292.07900000000001</v>
      </c>
      <c r="P29" s="77">
        <v>386.995</v>
      </c>
      <c r="Q29" s="77">
        <v>384.42500000000001</v>
      </c>
      <c r="R29" s="77">
        <v>483.053</v>
      </c>
      <c r="S29" s="77">
        <v>266.09100000000001</v>
      </c>
      <c r="T29" s="77">
        <v>382.36599999999999</v>
      </c>
      <c r="U29" s="77">
        <v>584.65700000000004</v>
      </c>
      <c r="V29" s="77">
        <v>409.86399999999998</v>
      </c>
      <c r="W29" s="77">
        <v>321.15499999999997</v>
      </c>
      <c r="X29" s="77">
        <v>290.60700000000003</v>
      </c>
      <c r="Y29" s="77">
        <v>243.03700000000001</v>
      </c>
      <c r="Z29" s="78"/>
      <c r="AA29" s="79">
        <f>SUM(B29:Z29)</f>
        <v>7092.393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201.94</v>
      </c>
      <c r="C31" s="62">
        <f t="shared" ref="C31:Z31" si="4">IF(LEN(C$2)&gt;0,SUM(C28:C30),"")</f>
        <v>198.58799999999999</v>
      </c>
      <c r="D31" s="62">
        <f t="shared" si="4"/>
        <v>192.06800000000001</v>
      </c>
      <c r="E31" s="62">
        <f t="shared" si="4"/>
        <v>184.68700000000001</v>
      </c>
      <c r="F31" s="62">
        <f t="shared" si="4"/>
        <v>148.19399999999999</v>
      </c>
      <c r="G31" s="62">
        <f t="shared" si="4"/>
        <v>145.37</v>
      </c>
      <c r="H31" s="62">
        <f t="shared" si="4"/>
        <v>275.392</v>
      </c>
      <c r="I31" s="62">
        <f t="shared" si="4"/>
        <v>168.696</v>
      </c>
      <c r="J31" s="62">
        <f t="shared" si="4"/>
        <v>199.33600000000001</v>
      </c>
      <c r="K31" s="62">
        <f t="shared" si="4"/>
        <v>279.18799999999999</v>
      </c>
      <c r="L31" s="62">
        <f t="shared" si="4"/>
        <v>405.44400000000002</v>
      </c>
      <c r="M31" s="62">
        <f t="shared" si="4"/>
        <v>365.45499999999998</v>
      </c>
      <c r="N31" s="62">
        <f t="shared" si="4"/>
        <v>283.70600000000002</v>
      </c>
      <c r="O31" s="62">
        <f t="shared" si="4"/>
        <v>292.07900000000001</v>
      </c>
      <c r="P31" s="62">
        <f t="shared" si="4"/>
        <v>386.995</v>
      </c>
      <c r="Q31" s="62">
        <f t="shared" si="4"/>
        <v>384.42500000000001</v>
      </c>
      <c r="R31" s="62">
        <f t="shared" si="4"/>
        <v>483.053</v>
      </c>
      <c r="S31" s="62">
        <f t="shared" si="4"/>
        <v>266.09100000000001</v>
      </c>
      <c r="T31" s="62">
        <f t="shared" si="4"/>
        <v>382.36599999999999</v>
      </c>
      <c r="U31" s="62">
        <f t="shared" si="4"/>
        <v>584.65700000000004</v>
      </c>
      <c r="V31" s="62">
        <f t="shared" si="4"/>
        <v>409.86399999999998</v>
      </c>
      <c r="W31" s="62">
        <f t="shared" si="4"/>
        <v>321.15499999999997</v>
      </c>
      <c r="X31" s="62">
        <f t="shared" si="4"/>
        <v>290.60700000000003</v>
      </c>
      <c r="Y31" s="62">
        <f t="shared" si="4"/>
        <v>243.03700000000001</v>
      </c>
      <c r="Z31" s="63" t="str">
        <f t="shared" si="4"/>
        <v/>
      </c>
      <c r="AA31" s="64">
        <f>SUM(AA28:AA30)</f>
        <v>7092.393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72</v>
      </c>
      <c r="C38" s="99"/>
      <c r="D38" s="99"/>
      <c r="E38" s="99"/>
      <c r="F38" s="99">
        <v>43.6</v>
      </c>
      <c r="G38" s="99">
        <v>102.9</v>
      </c>
      <c r="H38" s="99"/>
      <c r="I38" s="99">
        <v>61.3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279.8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72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43.6</v>
      </c>
      <c r="G39" s="88">
        <f t="shared" si="6"/>
        <v>102.9</v>
      </c>
      <c r="H39" s="88">
        <f t="shared" si="6"/>
        <v>0</v>
      </c>
      <c r="I39" s="88">
        <f t="shared" si="6"/>
        <v>61.3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279.8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72</v>
      </c>
      <c r="C46" s="99"/>
      <c r="D46" s="99"/>
      <c r="E46" s="99"/>
      <c r="F46" s="99">
        <v>43.6</v>
      </c>
      <c r="G46" s="99">
        <v>102.9</v>
      </c>
      <c r="H46" s="99"/>
      <c r="I46" s="99">
        <v>61.3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279.8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72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43.6</v>
      </c>
      <c r="G48" s="88">
        <f t="shared" si="8"/>
        <v>102.9</v>
      </c>
      <c r="H48" s="88">
        <f t="shared" si="8"/>
        <v>0</v>
      </c>
      <c r="I48" s="88">
        <f t="shared" si="8"/>
        <v>61.3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273.94000000000005</v>
      </c>
      <c r="C51" s="88">
        <f t="shared" si="10"/>
        <v>198.58799999999999</v>
      </c>
      <c r="D51" s="88">
        <f t="shared" si="10"/>
        <v>192.06799999999998</v>
      </c>
      <c r="E51" s="88">
        <f t="shared" si="10"/>
        <v>184.68700000000001</v>
      </c>
      <c r="F51" s="88">
        <f t="shared" si="10"/>
        <v>191.79400000000001</v>
      </c>
      <c r="G51" s="88">
        <f t="shared" si="10"/>
        <v>248.27</v>
      </c>
      <c r="H51" s="88">
        <f t="shared" si="10"/>
        <v>275.392</v>
      </c>
      <c r="I51" s="88">
        <f t="shared" si="10"/>
        <v>229.99599999999998</v>
      </c>
      <c r="J51" s="88">
        <f t="shared" si="10"/>
        <v>199.33599999999998</v>
      </c>
      <c r="K51" s="88">
        <f t="shared" si="10"/>
        <v>279.18800000000005</v>
      </c>
      <c r="L51" s="88">
        <f t="shared" si="10"/>
        <v>405.44400000000002</v>
      </c>
      <c r="M51" s="88">
        <f t="shared" si="10"/>
        <v>365.45499999999998</v>
      </c>
      <c r="N51" s="88">
        <f t="shared" si="10"/>
        <v>283.7059999999999</v>
      </c>
      <c r="O51" s="88">
        <f t="shared" si="10"/>
        <v>292.07900000000001</v>
      </c>
      <c r="P51" s="88">
        <f t="shared" si="10"/>
        <v>386.99500000000006</v>
      </c>
      <c r="Q51" s="88">
        <f t="shared" si="10"/>
        <v>384.42500000000001</v>
      </c>
      <c r="R51" s="88">
        <f t="shared" si="10"/>
        <v>483.05300000000005</v>
      </c>
      <c r="S51" s="88">
        <f t="shared" si="10"/>
        <v>266.09100000000001</v>
      </c>
      <c r="T51" s="88">
        <f t="shared" si="10"/>
        <v>382.36599999999999</v>
      </c>
      <c r="U51" s="88">
        <f t="shared" si="10"/>
        <v>584.65699999999993</v>
      </c>
      <c r="V51" s="88">
        <f t="shared" si="10"/>
        <v>409.86399999999998</v>
      </c>
      <c r="W51" s="88">
        <f t="shared" si="10"/>
        <v>321.15499999999997</v>
      </c>
      <c r="X51" s="88">
        <f t="shared" si="10"/>
        <v>290.60699999999997</v>
      </c>
      <c r="Y51" s="88">
        <f t="shared" si="10"/>
        <v>243.03700000000001</v>
      </c>
      <c r="Z51" s="89" t="str">
        <f t="shared" si="10"/>
        <v/>
      </c>
      <c r="AA51" s="105">
        <f>SUM(B51:Z51)</f>
        <v>7372.1929999999993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273.98899999999992</v>
      </c>
      <c r="C4" s="18">
        <v>198.58799999999999</v>
      </c>
      <c r="D4" s="18">
        <v>192.06799999999998</v>
      </c>
      <c r="E4" s="18">
        <v>184.68699999999998</v>
      </c>
      <c r="F4" s="18">
        <v>191.797</v>
      </c>
      <c r="G4" s="18">
        <v>248.26599999999999</v>
      </c>
      <c r="H4" s="18">
        <v>275.37299999999999</v>
      </c>
      <c r="I4" s="18">
        <v>229.96300000000002</v>
      </c>
      <c r="J4" s="18">
        <v>199.33599999999998</v>
      </c>
      <c r="K4" s="18">
        <v>279.18799999999999</v>
      </c>
      <c r="L4" s="18">
        <v>405.44399999999996</v>
      </c>
      <c r="M4" s="18">
        <v>365.45499999999998</v>
      </c>
      <c r="N4" s="18">
        <v>283.70600000000002</v>
      </c>
      <c r="O4" s="18">
        <v>292.07900000000001</v>
      </c>
      <c r="P4" s="18">
        <v>386.995</v>
      </c>
      <c r="Q4" s="18">
        <v>384.42500000000007</v>
      </c>
      <c r="R4" s="18">
        <v>483.053</v>
      </c>
      <c r="S4" s="18">
        <v>266.09100000000001</v>
      </c>
      <c r="T4" s="18">
        <v>382.36599999999999</v>
      </c>
      <c r="U4" s="18">
        <v>584.67999999999995</v>
      </c>
      <c r="V4" s="18">
        <v>409.89400000000001</v>
      </c>
      <c r="W4" s="18">
        <v>321.17200000000003</v>
      </c>
      <c r="X4" s="18">
        <v>290.60700000000003</v>
      </c>
      <c r="Y4" s="18">
        <v>243.03699999999998</v>
      </c>
      <c r="Z4" s="19"/>
      <c r="AA4" s="20">
        <f>SUM(B4:Z4)</f>
        <v>7372.2590000000018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302.76</v>
      </c>
      <c r="C7" s="28">
        <v>266</v>
      </c>
      <c r="D7" s="28">
        <v>236</v>
      </c>
      <c r="E7" s="28">
        <v>233</v>
      </c>
      <c r="F7" s="28">
        <v>263.77999999999997</v>
      </c>
      <c r="G7" s="28">
        <v>301.82</v>
      </c>
      <c r="H7" s="28">
        <v>390.83</v>
      </c>
      <c r="I7" s="28">
        <v>485</v>
      </c>
      <c r="J7" s="28">
        <v>515.89</v>
      </c>
      <c r="K7" s="28">
        <v>432.81</v>
      </c>
      <c r="L7" s="28">
        <v>374</v>
      </c>
      <c r="M7" s="28">
        <v>236.72</v>
      </c>
      <c r="N7" s="28">
        <v>173.79</v>
      </c>
      <c r="O7" s="28">
        <v>174.67</v>
      </c>
      <c r="P7" s="28">
        <v>241.99</v>
      </c>
      <c r="Q7" s="28">
        <v>360.68</v>
      </c>
      <c r="R7" s="28">
        <v>382.98</v>
      </c>
      <c r="S7" s="28">
        <v>444.3</v>
      </c>
      <c r="T7" s="28">
        <v>469.87</v>
      </c>
      <c r="U7" s="28">
        <v>605</v>
      </c>
      <c r="V7" s="28">
        <v>472</v>
      </c>
      <c r="W7" s="28">
        <v>398.99</v>
      </c>
      <c r="X7" s="28">
        <v>369</v>
      </c>
      <c r="Y7" s="28">
        <v>365</v>
      </c>
      <c r="Z7" s="29"/>
      <c r="AA7" s="30">
        <f>IF(SUM(B7:Z7)&lt;&gt;0,AVERAGEIF(B7:Z7,"&lt;&gt;"""),"")</f>
        <v>354.03666666666663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20</v>
      </c>
      <c r="O12" s="52"/>
      <c r="P12" s="52"/>
      <c r="Q12" s="52"/>
      <c r="R12" s="52">
        <v>165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2E-3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2E-3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165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185.00200000000001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113.953</v>
      </c>
      <c r="C20" s="77">
        <v>105.34299999999999</v>
      </c>
      <c r="D20" s="77">
        <v>105.08599999999998</v>
      </c>
      <c r="E20" s="77">
        <v>102.449</v>
      </c>
      <c r="F20" s="77">
        <v>104.595</v>
      </c>
      <c r="G20" s="77">
        <v>127.506</v>
      </c>
      <c r="H20" s="77">
        <v>122.43799999999999</v>
      </c>
      <c r="I20" s="77">
        <v>154.99700000000001</v>
      </c>
      <c r="J20" s="77">
        <v>136.04399999999998</v>
      </c>
      <c r="K20" s="77">
        <v>144.709</v>
      </c>
      <c r="L20" s="77">
        <v>218.232</v>
      </c>
      <c r="M20" s="77">
        <v>191.51900000000001</v>
      </c>
      <c r="N20" s="77">
        <v>176.49400000000003</v>
      </c>
      <c r="O20" s="77">
        <v>184.77</v>
      </c>
      <c r="P20" s="77">
        <v>191.268</v>
      </c>
      <c r="Q20" s="77">
        <v>194.00300000000001</v>
      </c>
      <c r="R20" s="77">
        <v>154.958</v>
      </c>
      <c r="S20" s="77">
        <v>160.81800000000001</v>
      </c>
      <c r="T20" s="77">
        <v>183.99599999999998</v>
      </c>
      <c r="U20" s="77">
        <v>178.05699999999999</v>
      </c>
      <c r="V20" s="77">
        <v>159.22800000000001</v>
      </c>
      <c r="W20" s="77">
        <v>119.02600000000001</v>
      </c>
      <c r="X20" s="77">
        <v>137.203</v>
      </c>
      <c r="Y20" s="77">
        <v>127.81100000000001</v>
      </c>
      <c r="Z20" s="78"/>
      <c r="AA20" s="79">
        <f t="shared" si="2"/>
        <v>3594.5030000000006</v>
      </c>
    </row>
    <row r="21" spans="1:27" ht="24.95" customHeight="1" x14ac:dyDescent="0.2">
      <c r="A21" s="75" t="s">
        <v>16</v>
      </c>
      <c r="B21" s="80">
        <v>160.036</v>
      </c>
      <c r="C21" s="81">
        <v>93.245000000000005</v>
      </c>
      <c r="D21" s="81">
        <v>86.981999999999985</v>
      </c>
      <c r="E21" s="81">
        <v>82.238000000000014</v>
      </c>
      <c r="F21" s="81">
        <v>87.201999999999984</v>
      </c>
      <c r="G21" s="81">
        <v>120.758</v>
      </c>
      <c r="H21" s="81">
        <v>60.634999999999998</v>
      </c>
      <c r="I21" s="81">
        <v>74.966000000000008</v>
      </c>
      <c r="J21" s="81">
        <v>63.292000000000002</v>
      </c>
      <c r="K21" s="81">
        <v>134.47899999999998</v>
      </c>
      <c r="L21" s="81">
        <v>187.21199999999996</v>
      </c>
      <c r="M21" s="81">
        <v>173.93600000000001</v>
      </c>
      <c r="N21" s="81">
        <v>87.211999999999989</v>
      </c>
      <c r="O21" s="81">
        <v>107.309</v>
      </c>
      <c r="P21" s="81">
        <v>195.72699999999998</v>
      </c>
      <c r="Q21" s="81">
        <v>190.42200000000003</v>
      </c>
      <c r="R21" s="81">
        <v>163.095</v>
      </c>
      <c r="S21" s="81">
        <v>105.273</v>
      </c>
      <c r="T21" s="81">
        <v>198.37</v>
      </c>
      <c r="U21" s="81">
        <v>204.42299999999997</v>
      </c>
      <c r="V21" s="81">
        <v>191.46599999999998</v>
      </c>
      <c r="W21" s="81">
        <v>175.54600000000002</v>
      </c>
      <c r="X21" s="81">
        <v>153.404</v>
      </c>
      <c r="Y21" s="81">
        <v>115.22599999999998</v>
      </c>
      <c r="Z21" s="78"/>
      <c r="AA21" s="79">
        <f t="shared" si="2"/>
        <v>3212.4539999999993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273.98900000000003</v>
      </c>
      <c r="C25" s="88">
        <f t="shared" si="3"/>
        <v>198.58799999999999</v>
      </c>
      <c r="D25" s="88">
        <f t="shared" si="3"/>
        <v>192.06799999999998</v>
      </c>
      <c r="E25" s="88">
        <f t="shared" si="3"/>
        <v>184.68700000000001</v>
      </c>
      <c r="F25" s="88">
        <f t="shared" si="3"/>
        <v>191.79699999999997</v>
      </c>
      <c r="G25" s="88">
        <f t="shared" si="3"/>
        <v>248.26400000000001</v>
      </c>
      <c r="H25" s="88">
        <f t="shared" si="3"/>
        <v>183.07299999999998</v>
      </c>
      <c r="I25" s="88">
        <f t="shared" si="3"/>
        <v>229.96300000000002</v>
      </c>
      <c r="J25" s="88">
        <f t="shared" si="3"/>
        <v>199.33599999999998</v>
      </c>
      <c r="K25" s="88">
        <f t="shared" si="3"/>
        <v>279.18799999999999</v>
      </c>
      <c r="L25" s="88">
        <f t="shared" si="3"/>
        <v>405.44399999999996</v>
      </c>
      <c r="M25" s="88">
        <f t="shared" si="3"/>
        <v>365.45500000000004</v>
      </c>
      <c r="N25" s="88">
        <f t="shared" si="3"/>
        <v>263.70600000000002</v>
      </c>
      <c r="O25" s="88">
        <f t="shared" si="3"/>
        <v>292.07900000000001</v>
      </c>
      <c r="P25" s="88">
        <f t="shared" si="3"/>
        <v>386.995</v>
      </c>
      <c r="Q25" s="88">
        <f t="shared" si="3"/>
        <v>384.42500000000007</v>
      </c>
      <c r="R25" s="88">
        <f t="shared" si="3"/>
        <v>318.053</v>
      </c>
      <c r="S25" s="88">
        <f t="shared" si="3"/>
        <v>266.09100000000001</v>
      </c>
      <c r="T25" s="88">
        <f t="shared" si="3"/>
        <v>382.36599999999999</v>
      </c>
      <c r="U25" s="88">
        <f t="shared" si="3"/>
        <v>382.47999999999996</v>
      </c>
      <c r="V25" s="88">
        <f t="shared" si="3"/>
        <v>350.69399999999996</v>
      </c>
      <c r="W25" s="88">
        <f t="shared" si="3"/>
        <v>294.572</v>
      </c>
      <c r="X25" s="88">
        <f t="shared" si="3"/>
        <v>290.60699999999997</v>
      </c>
      <c r="Y25" s="88">
        <f t="shared" si="3"/>
        <v>243.03699999999998</v>
      </c>
      <c r="Z25" s="89">
        <f t="shared" si="3"/>
        <v>0</v>
      </c>
      <c r="AA25" s="90">
        <f t="shared" si="3"/>
        <v>6806.9570000000003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273.98899999999998</v>
      </c>
      <c r="C29" s="77">
        <v>198.58799999999999</v>
      </c>
      <c r="D29" s="77">
        <v>192.06800000000001</v>
      </c>
      <c r="E29" s="77">
        <v>184.68700000000001</v>
      </c>
      <c r="F29" s="77">
        <v>191.797</v>
      </c>
      <c r="G29" s="77">
        <v>248.26599999999999</v>
      </c>
      <c r="H29" s="77">
        <v>183.07300000000001</v>
      </c>
      <c r="I29" s="77">
        <v>229.96299999999999</v>
      </c>
      <c r="J29" s="77">
        <v>199.33600000000001</v>
      </c>
      <c r="K29" s="77">
        <v>279.18799999999999</v>
      </c>
      <c r="L29" s="77">
        <v>405.44400000000002</v>
      </c>
      <c r="M29" s="77">
        <v>365.45499999999998</v>
      </c>
      <c r="N29" s="77">
        <v>283.70600000000002</v>
      </c>
      <c r="O29" s="77">
        <v>292.07900000000001</v>
      </c>
      <c r="P29" s="77">
        <v>386.995</v>
      </c>
      <c r="Q29" s="77">
        <v>384.42500000000001</v>
      </c>
      <c r="R29" s="77">
        <v>483.053</v>
      </c>
      <c r="S29" s="77">
        <v>266.09100000000001</v>
      </c>
      <c r="T29" s="77">
        <v>382.36599999999999</v>
      </c>
      <c r="U29" s="77">
        <v>382.48</v>
      </c>
      <c r="V29" s="77">
        <v>350.69400000000002</v>
      </c>
      <c r="W29" s="77">
        <v>294.572</v>
      </c>
      <c r="X29" s="77">
        <v>290.60700000000003</v>
      </c>
      <c r="Y29" s="77">
        <v>243.03700000000001</v>
      </c>
      <c r="Z29" s="78"/>
      <c r="AA29" s="79">
        <f>SUM(B29:Z29)</f>
        <v>6991.9590000000017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273.98899999999998</v>
      </c>
      <c r="C31" s="62">
        <f t="shared" si="4"/>
        <v>198.58799999999999</v>
      </c>
      <c r="D31" s="62">
        <f t="shared" si="4"/>
        <v>192.06800000000001</v>
      </c>
      <c r="E31" s="62">
        <f t="shared" si="4"/>
        <v>184.68700000000001</v>
      </c>
      <c r="F31" s="62">
        <f t="shared" si="4"/>
        <v>191.797</v>
      </c>
      <c r="G31" s="62">
        <f t="shared" si="4"/>
        <v>248.26599999999999</v>
      </c>
      <c r="H31" s="62">
        <f t="shared" si="4"/>
        <v>183.07300000000001</v>
      </c>
      <c r="I31" s="62">
        <f t="shared" si="4"/>
        <v>229.96299999999999</v>
      </c>
      <c r="J31" s="62">
        <f t="shared" si="4"/>
        <v>199.33600000000001</v>
      </c>
      <c r="K31" s="62">
        <f t="shared" si="4"/>
        <v>279.18799999999999</v>
      </c>
      <c r="L31" s="62">
        <f t="shared" si="4"/>
        <v>405.44400000000002</v>
      </c>
      <c r="M31" s="62">
        <f t="shared" si="4"/>
        <v>365.45499999999998</v>
      </c>
      <c r="N31" s="62">
        <f t="shared" si="4"/>
        <v>283.70600000000002</v>
      </c>
      <c r="O31" s="62">
        <f t="shared" si="4"/>
        <v>292.07900000000001</v>
      </c>
      <c r="P31" s="62">
        <f t="shared" si="4"/>
        <v>386.995</v>
      </c>
      <c r="Q31" s="62">
        <f t="shared" si="4"/>
        <v>384.42500000000001</v>
      </c>
      <c r="R31" s="62">
        <f t="shared" si="4"/>
        <v>483.053</v>
      </c>
      <c r="S31" s="62">
        <f t="shared" si="4"/>
        <v>266.09100000000001</v>
      </c>
      <c r="T31" s="62">
        <f t="shared" si="4"/>
        <v>382.36599999999999</v>
      </c>
      <c r="U31" s="62">
        <f t="shared" si="4"/>
        <v>382.48</v>
      </c>
      <c r="V31" s="62">
        <f t="shared" si="4"/>
        <v>350.69400000000002</v>
      </c>
      <c r="W31" s="62">
        <f t="shared" si="4"/>
        <v>294.572</v>
      </c>
      <c r="X31" s="62">
        <f t="shared" si="4"/>
        <v>290.60700000000003</v>
      </c>
      <c r="Y31" s="62">
        <f t="shared" si="4"/>
        <v>243.03700000000001</v>
      </c>
      <c r="Z31" s="63">
        <f t="shared" si="4"/>
        <v>0</v>
      </c>
      <c r="AA31" s="64">
        <f t="shared" si="4"/>
        <v>6991.9590000000017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92.3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202.2</v>
      </c>
      <c r="V38" s="99">
        <v>59.2</v>
      </c>
      <c r="W38" s="99">
        <v>26.6</v>
      </c>
      <c r="X38" s="99"/>
      <c r="Y38" s="99"/>
      <c r="Z38" s="100"/>
      <c r="AA38" s="79">
        <f t="shared" si="5"/>
        <v>380.3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92.3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202.2</v>
      </c>
      <c r="V39" s="88">
        <f t="shared" si="6"/>
        <v>59.2</v>
      </c>
      <c r="W39" s="88">
        <f t="shared" si="6"/>
        <v>26.6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380.3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92.3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202.2</v>
      </c>
      <c r="V46" s="99">
        <v>59.2</v>
      </c>
      <c r="W46" s="99">
        <v>26.6</v>
      </c>
      <c r="X46" s="99"/>
      <c r="Y46" s="99"/>
      <c r="Z46" s="100"/>
      <c r="AA46" s="79">
        <f t="shared" si="7"/>
        <v>380.3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92.3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202.2</v>
      </c>
      <c r="V48" s="88">
        <f t="shared" si="8"/>
        <v>59.2</v>
      </c>
      <c r="W48" s="88">
        <f t="shared" si="8"/>
        <v>26.6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380.3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273.98900000000003</v>
      </c>
      <c r="C51" s="88">
        <f t="shared" si="10"/>
        <v>198.58799999999999</v>
      </c>
      <c r="D51" s="88">
        <f t="shared" si="10"/>
        <v>192.06799999999998</v>
      </c>
      <c r="E51" s="88">
        <f t="shared" si="10"/>
        <v>184.68700000000001</v>
      </c>
      <c r="F51" s="88">
        <f t="shared" si="10"/>
        <v>191.79699999999997</v>
      </c>
      <c r="G51" s="88">
        <f t="shared" si="10"/>
        <v>248.26600000000002</v>
      </c>
      <c r="H51" s="88">
        <f t="shared" si="10"/>
        <v>275.37299999999999</v>
      </c>
      <c r="I51" s="88">
        <f t="shared" si="10"/>
        <v>229.96300000000002</v>
      </c>
      <c r="J51" s="88">
        <f t="shared" si="10"/>
        <v>199.33599999999998</v>
      </c>
      <c r="K51" s="88">
        <f t="shared" si="10"/>
        <v>279.18799999999999</v>
      </c>
      <c r="L51" s="88">
        <f t="shared" si="10"/>
        <v>405.44399999999996</v>
      </c>
      <c r="M51" s="88">
        <f t="shared" si="10"/>
        <v>365.45500000000004</v>
      </c>
      <c r="N51" s="88">
        <f t="shared" si="10"/>
        <v>283.70600000000002</v>
      </c>
      <c r="O51" s="88">
        <f t="shared" si="10"/>
        <v>292.07900000000001</v>
      </c>
      <c r="P51" s="88">
        <f t="shared" si="10"/>
        <v>386.995</v>
      </c>
      <c r="Q51" s="88">
        <f t="shared" si="10"/>
        <v>384.42500000000007</v>
      </c>
      <c r="R51" s="88">
        <f t="shared" si="10"/>
        <v>483.053</v>
      </c>
      <c r="S51" s="88">
        <f t="shared" si="10"/>
        <v>266.09100000000001</v>
      </c>
      <c r="T51" s="88">
        <f t="shared" si="10"/>
        <v>382.36599999999999</v>
      </c>
      <c r="U51" s="88">
        <f t="shared" si="10"/>
        <v>584.67999999999995</v>
      </c>
      <c r="V51" s="88">
        <f t="shared" si="10"/>
        <v>409.89399999999995</v>
      </c>
      <c r="W51" s="88">
        <f t="shared" si="10"/>
        <v>321.17200000000003</v>
      </c>
      <c r="X51" s="88">
        <f t="shared" si="10"/>
        <v>290.60699999999997</v>
      </c>
      <c r="Y51" s="88">
        <f t="shared" si="10"/>
        <v>243.03699999999998</v>
      </c>
      <c r="Z51" s="89">
        <f t="shared" si="10"/>
        <v>0</v>
      </c>
      <c r="AA51" s="105">
        <f>SUM(B51:Z51)</f>
        <v>7372.2590000000018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-72</v>
      </c>
      <c r="C4" s="18"/>
      <c r="D4" s="18"/>
      <c r="E4" s="18"/>
      <c r="F4" s="18">
        <v>-43.6</v>
      </c>
      <c r="G4" s="18">
        <v>-102.9</v>
      </c>
      <c r="H4" s="18">
        <v>92.3</v>
      </c>
      <c r="I4" s="18">
        <v>-61.3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202.2</v>
      </c>
      <c r="V4" s="18">
        <v>59.2</v>
      </c>
      <c r="W4" s="18">
        <v>26.6</v>
      </c>
      <c r="X4" s="18"/>
      <c r="Y4" s="18"/>
      <c r="Z4" s="19"/>
      <c r="AA4" s="112">
        <f>SUM(B4:Z4)</f>
        <v>100.5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302.76</v>
      </c>
      <c r="C7" s="118">
        <v>266</v>
      </c>
      <c r="D7" s="118">
        <v>236</v>
      </c>
      <c r="E7" s="118">
        <v>233</v>
      </c>
      <c r="F7" s="118">
        <v>263.77999999999997</v>
      </c>
      <c r="G7" s="118">
        <v>301.82</v>
      </c>
      <c r="H7" s="118">
        <v>390.83</v>
      </c>
      <c r="I7" s="118">
        <v>485</v>
      </c>
      <c r="J7" s="118">
        <v>515.89</v>
      </c>
      <c r="K7" s="118">
        <v>432.81</v>
      </c>
      <c r="L7" s="118">
        <v>374</v>
      </c>
      <c r="M7" s="118">
        <v>236.72</v>
      </c>
      <c r="N7" s="118">
        <v>173.79</v>
      </c>
      <c r="O7" s="118">
        <v>174.67</v>
      </c>
      <c r="P7" s="118">
        <v>241.99</v>
      </c>
      <c r="Q7" s="118">
        <v>360.68</v>
      </c>
      <c r="R7" s="118">
        <v>382.98</v>
      </c>
      <c r="S7" s="118">
        <v>444.3</v>
      </c>
      <c r="T7" s="118">
        <v>469.87</v>
      </c>
      <c r="U7" s="118">
        <v>605</v>
      </c>
      <c r="V7" s="118">
        <v>472</v>
      </c>
      <c r="W7" s="118">
        <v>398.99</v>
      </c>
      <c r="X7" s="118">
        <v>369</v>
      </c>
      <c r="Y7" s="118">
        <v>365</v>
      </c>
      <c r="Z7" s="119"/>
      <c r="AA7" s="120">
        <f>IF(SUM(B7:Z7)&lt;&gt;0,AVERAGEIF(B7:Z7,"&lt;&gt;"""),"")</f>
        <v>354.03666666666663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72</v>
      </c>
      <c r="C15" s="134"/>
      <c r="D15" s="134"/>
      <c r="E15" s="134"/>
      <c r="F15" s="134">
        <v>43.6</v>
      </c>
      <c r="G15" s="134">
        <v>102.9</v>
      </c>
      <c r="H15" s="134"/>
      <c r="I15" s="134">
        <v>61.3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279.8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72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43.6</v>
      </c>
      <c r="G16" s="136">
        <f t="shared" si="1"/>
        <v>102.9</v>
      </c>
      <c r="H16" s="136">
        <f t="shared" si="1"/>
        <v>0</v>
      </c>
      <c r="I16" s="136">
        <f t="shared" si="1"/>
        <v>61.3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279.8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92.3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202.2</v>
      </c>
      <c r="V23" s="134">
        <v>59.2</v>
      </c>
      <c r="W23" s="134">
        <v>26.6</v>
      </c>
      <c r="X23" s="134"/>
      <c r="Y23" s="134"/>
      <c r="Z23" s="132"/>
      <c r="AA23" s="133">
        <f t="shared" si="2"/>
        <v>380.3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92.3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202.2</v>
      </c>
      <c r="V24" s="136">
        <f t="shared" si="3"/>
        <v>59.2</v>
      </c>
      <c r="W24" s="136">
        <f t="shared" si="3"/>
        <v>26.6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380.3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2022-09-27T13:26:14Z</dcterms:created>
  <dcterms:modified xsi:type="dcterms:W3CDTF">2022-09-27T13:26:15Z</dcterms:modified>
</cp:coreProperties>
</file>