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<sst xmlns="http://schemas.openxmlformats.org/spreadsheetml/2006/main" count="117" uniqueCount="53">
  <si>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26/09/2022 16:20:58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</si>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</sst>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40</c:v>
                </c:pt>
                <c:pt idx="6">
                  <c:v>40</c:v>
                </c:pt>
                <c:pt idx="7">
                  <c:v>40</c:v>
                </c:pt>
                <c:pt idx="8">
                  <c:v>40</c:v>
                </c:pt>
                <c:pt idx="9">
                  <c:v>40</c:v>
                </c:pt>
                <c:pt idx="10">
                  <c:v>40</c:v>
                </c:pt>
                <c:pt idx="11">
                  <c:v>60</c:v>
                </c:pt>
                <c:pt idx="12">
                  <c:v>60</c:v>
                </c:pt>
                <c:pt idx="13">
                  <c:v>60</c:v>
                </c:pt>
                <c:pt idx="14">
                  <c:v>60</c:v>
                </c:pt>
                <c:pt idx="15">
                  <c:v>60</c:v>
                </c:pt>
                <c:pt idx="16">
                  <c:v>40</c:v>
                </c:pt>
                <c:pt idx="17">
                  <c:v>40</c:v>
                </c:pt>
                <c:pt idx="18">
                  <c:v>40</c:v>
                </c:pt>
                <c:pt idx="19">
                  <c:v>40</c:v>
                </c:pt>
                <c:pt idx="20">
                  <c:v>40</c:v>
                </c:pt>
                <c:pt idx="21">
                  <c:v>40</c:v>
                </c:pt>
                <c:pt idx="22">
                  <c:v>40</c:v>
                </c:pt>
                <c:pt idx="23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84.87</c:v>
                </c:pt>
                <c:pt idx="8">
                  <c:v>74.045000000000002</c:v>
                </c:pt>
                <c:pt idx="9">
                  <c:v>23.128</c:v>
                </c:pt>
                <c:pt idx="18">
                  <c:v>31.925999999999998</c:v>
                </c:pt>
                <c:pt idx="19">
                  <c:v>34</c:v>
                </c:pt>
                <c:pt idx="20">
                  <c:v>33.375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4.5999999999999996</c:v>
                </c:pt>
                <c:pt idx="22">
                  <c:v>20.7</c:v>
                </c:pt>
                <c:pt idx="23">
                  <c:v>25.5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179.25</c:v>
                </c:pt>
                <c:pt idx="1">
                  <c:v>237.38000000000002</c:v>
                </c:pt>
                <c:pt idx="2">
                  <c:v>240.97200000000001</c:v>
                </c:pt>
                <c:pt idx="3">
                  <c:v>236.53199999999998</c:v>
                </c:pt>
                <c:pt idx="4">
                  <c:v>232.53400000000002</c:v>
                </c:pt>
                <c:pt idx="5">
                  <c:v>230.809</c:v>
                </c:pt>
                <c:pt idx="6">
                  <c:v>237.29500000000002</c:v>
                </c:pt>
                <c:pt idx="7">
                  <c:v>261.48600000000005</c:v>
                </c:pt>
                <c:pt idx="8">
                  <c:v>249.24799999999996</c:v>
                </c:pt>
                <c:pt idx="9">
                  <c:v>266.12700000000001</c:v>
                </c:pt>
                <c:pt idx="10">
                  <c:v>243.95399999999998</c:v>
                </c:pt>
                <c:pt idx="11">
                  <c:v>289.15000000000003</c:v>
                </c:pt>
                <c:pt idx="12">
                  <c:v>276.47800000000001</c:v>
                </c:pt>
                <c:pt idx="13">
                  <c:v>270.28799999999995</c:v>
                </c:pt>
                <c:pt idx="14">
                  <c:v>266.84199999999998</c:v>
                </c:pt>
                <c:pt idx="15">
                  <c:v>230.41800000000001</c:v>
                </c:pt>
                <c:pt idx="16">
                  <c:v>234.74100000000001</c:v>
                </c:pt>
                <c:pt idx="17">
                  <c:v>195.24800000000002</c:v>
                </c:pt>
                <c:pt idx="18">
                  <c:v>190.46299999999999</c:v>
                </c:pt>
                <c:pt idx="19">
                  <c:v>180.255</c:v>
                </c:pt>
                <c:pt idx="20">
                  <c:v>158.286</c:v>
                </c:pt>
                <c:pt idx="21">
                  <c:v>154.39999999999998</c:v>
                </c:pt>
                <c:pt idx="22">
                  <c:v>154.62400000000002</c:v>
                </c:pt>
                <c:pt idx="23">
                  <c:v>148.88400000000001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9">
                  <c:v>45</c:v>
                </c:pt>
                <c:pt idx="11">
                  <c:v>90</c:v>
                </c:pt>
                <c:pt idx="16">
                  <c:v>40</c:v>
                </c:pt>
                <c:pt idx="17">
                  <c:v>196</c:v>
                </c:pt>
                <c:pt idx="18">
                  <c:v>56</c:v>
                </c:pt>
                <c:pt idx="19">
                  <c:v>60</c:v>
                </c:pt>
                <c:pt idx="20">
                  <c:v>45</c:v>
                </c:pt>
                <c:pt idx="21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0996384"/>
        <c:axId val="4809967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219.25</c:v>
                </c:pt>
                <c:pt idx="1">
                  <c:v>277.38</c:v>
                </c:pt>
                <c:pt idx="2">
                  <c:v>281.01499999999999</c:v>
                </c:pt>
                <c:pt idx="3">
                  <c:v>276.55900000000003</c:v>
                </c:pt>
                <c:pt idx="4">
                  <c:v>273.596</c:v>
                </c:pt>
                <c:pt idx="5">
                  <c:v>271.31700000000001</c:v>
                </c:pt>
                <c:pt idx="6">
                  <c:v>277.74</c:v>
                </c:pt>
                <c:pt idx="7">
                  <c:v>388.01600000000008</c:v>
                </c:pt>
                <c:pt idx="8">
                  <c:v>363.29300000000001</c:v>
                </c:pt>
                <c:pt idx="9">
                  <c:v>374.255</c:v>
                </c:pt>
                <c:pt idx="10">
                  <c:v>283.95400000000006</c:v>
                </c:pt>
                <c:pt idx="11">
                  <c:v>440.11000000000007</c:v>
                </c:pt>
                <c:pt idx="12">
                  <c:v>336.47800000000001</c:v>
                </c:pt>
                <c:pt idx="13">
                  <c:v>330.28799999999995</c:v>
                </c:pt>
                <c:pt idx="14">
                  <c:v>326.84200000000004</c:v>
                </c:pt>
                <c:pt idx="15">
                  <c:v>290.41800000000006</c:v>
                </c:pt>
                <c:pt idx="16">
                  <c:v>316.41899999999998</c:v>
                </c:pt>
                <c:pt idx="17">
                  <c:v>431.291</c:v>
                </c:pt>
                <c:pt idx="18">
                  <c:v>318.43600000000009</c:v>
                </c:pt>
                <c:pt idx="19">
                  <c:v>314.30400000000003</c:v>
                </c:pt>
                <c:pt idx="20">
                  <c:v>276.637</c:v>
                </c:pt>
                <c:pt idx="21">
                  <c:v>225.02199999999999</c:v>
                </c:pt>
                <c:pt idx="22">
                  <c:v>215.28400000000002</c:v>
                </c:pt>
                <c:pt idx="23">
                  <c:v>214.40900000000002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0996384"/>
        <c:axId val="4809967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234.06</c:v>
                </c:pt>
                <c:pt idx="1">
                  <c:v>293</c:v>
                </c:pt>
                <c:pt idx="2">
                  <c:v>298</c:v>
                </c:pt>
                <c:pt idx="3">
                  <c:v>276.29000000000002</c:v>
                </c:pt>
                <c:pt idx="4">
                  <c:v>262.22000000000003</c:v>
                </c:pt>
                <c:pt idx="5">
                  <c:v>283.42</c:v>
                </c:pt>
                <c:pt idx="6">
                  <c:v>367.8</c:v>
                </c:pt>
                <c:pt idx="7">
                  <c:v>429.8</c:v>
                </c:pt>
                <c:pt idx="8">
                  <c:v>466.09</c:v>
                </c:pt>
                <c:pt idx="9">
                  <c:v>439.41</c:v>
                </c:pt>
                <c:pt idx="10">
                  <c:v>309.70999999999998</c:v>
                </c:pt>
                <c:pt idx="11">
                  <c:v>364</c:v>
                </c:pt>
                <c:pt idx="12">
                  <c:v>260.23</c:v>
                </c:pt>
                <c:pt idx="13">
                  <c:v>246.73</c:v>
                </c:pt>
                <c:pt idx="14">
                  <c:v>241.31</c:v>
                </c:pt>
                <c:pt idx="15">
                  <c:v>235.32</c:v>
                </c:pt>
                <c:pt idx="16">
                  <c:v>303.60000000000002</c:v>
                </c:pt>
                <c:pt idx="17">
                  <c:v>321.72000000000003</c:v>
                </c:pt>
                <c:pt idx="18">
                  <c:v>466.53</c:v>
                </c:pt>
                <c:pt idx="19">
                  <c:v>600.07000000000005</c:v>
                </c:pt>
                <c:pt idx="20">
                  <c:v>493.45</c:v>
                </c:pt>
                <c:pt idx="21">
                  <c:v>321.62</c:v>
                </c:pt>
                <c:pt idx="22">
                  <c:v>310.41000000000003</c:v>
                </c:pt>
                <c:pt idx="23">
                  <c:v>310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0997560"/>
        <c:axId val="480997168"/>
      </c:lineChart>
      <c:catAx>
        <c:axId val="480996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0996776"/>
        <c:crosses val="autoZero"/>
        <c:auto val="1"/>
        <c:lblAlgn val="ctr"/>
        <c:lblOffset val="100"/>
        <c:noMultiLvlLbl val="0"/>
      </c:catAx>
      <c:valAx>
        <c:axId val="480996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0996384"/>
        <c:crosses val="autoZero"/>
        <c:crossBetween val="between"/>
      </c:valAx>
      <c:valAx>
        <c:axId val="4809971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0997560"/>
        <c:crosses val="max"/>
        <c:crossBetween val="between"/>
      </c:valAx>
      <c:catAx>
        <c:axId val="480997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0997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219.25</v>
      </c>
      <c r="C4" s="18">
        <v>277.38</v>
      </c>
      <c r="D4" s="18">
        <v>280.97199999999998</v>
      </c>
      <c r="E4" s="18">
        <v>276.53199999999998</v>
      </c>
      <c r="F4" s="18">
        <v>273.56100000000004</v>
      </c>
      <c r="G4" s="18">
        <v>271.28899999999999</v>
      </c>
      <c r="H4" s="18">
        <v>277.77500000000003</v>
      </c>
      <c r="I4" s="18">
        <v>388.03600000000012</v>
      </c>
      <c r="J4" s="18">
        <v>363.29300000000001</v>
      </c>
      <c r="K4" s="18">
        <v>374.255</v>
      </c>
      <c r="L4" s="18">
        <v>283.95400000000006</v>
      </c>
      <c r="M4" s="18">
        <v>440.11</v>
      </c>
      <c r="N4" s="18">
        <v>336.47799999999995</v>
      </c>
      <c r="O4" s="18">
        <v>330.2879999999999</v>
      </c>
      <c r="P4" s="18">
        <v>326.8420000000001</v>
      </c>
      <c r="Q4" s="18">
        <v>290.41800000000001</v>
      </c>
      <c r="R4" s="18">
        <v>316.42099999999994</v>
      </c>
      <c r="S4" s="18">
        <v>431.24799999999999</v>
      </c>
      <c r="T4" s="18">
        <v>318.38900000000001</v>
      </c>
      <c r="U4" s="18">
        <v>314.255</v>
      </c>
      <c r="V4" s="18">
        <v>276.66099999999994</v>
      </c>
      <c r="W4" s="18">
        <v>225</v>
      </c>
      <c r="X4" s="18">
        <v>215.32400000000001</v>
      </c>
      <c r="Y4" s="18">
        <v>214.38400000000001</v>
      </c>
      <c r="Z4" s="19"/>
      <c r="AA4" s="20">
        <f>SUM(B4:Z4)</f>
        <v>7322.1150000000007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234.06</v>
      </c>
      <c r="C7" s="28">
        <v>293</v>
      </c>
      <c r="D7" s="28">
        <v>298</v>
      </c>
      <c r="E7" s="28">
        <v>276.29000000000002</v>
      </c>
      <c r="F7" s="28">
        <v>262.22000000000003</v>
      </c>
      <c r="G7" s="28">
        <v>283.42</v>
      </c>
      <c r="H7" s="28">
        <v>367.8</v>
      </c>
      <c r="I7" s="28">
        <v>429.8</v>
      </c>
      <c r="J7" s="28">
        <v>466.09</v>
      </c>
      <c r="K7" s="28">
        <v>439.41</v>
      </c>
      <c r="L7" s="28">
        <v>309.70999999999998</v>
      </c>
      <c r="M7" s="28">
        <v>364</v>
      </c>
      <c r="N7" s="28">
        <v>260.23</v>
      </c>
      <c r="O7" s="28">
        <v>246.73</v>
      </c>
      <c r="P7" s="28">
        <v>241.31</v>
      </c>
      <c r="Q7" s="28">
        <v>235.32</v>
      </c>
      <c r="R7" s="28">
        <v>303.60000000000002</v>
      </c>
      <c r="S7" s="28">
        <v>321.72000000000003</v>
      </c>
      <c r="T7" s="28">
        <v>466.53</v>
      </c>
      <c r="U7" s="28">
        <v>600.07000000000005</v>
      </c>
      <c r="V7" s="28">
        <v>493.45</v>
      </c>
      <c r="W7" s="28">
        <v>321.62</v>
      </c>
      <c r="X7" s="28">
        <v>310.41000000000003</v>
      </c>
      <c r="Y7" s="28">
        <v>310</v>
      </c>
      <c r="Z7" s="29"/>
      <c r="AA7" s="30">
        <f>IF(SUM(B7:Z7)&lt;&gt;0,AVERAGEIF(B7:Z7,"&lt;&gt;"""),"")</f>
        <v>338.94958333333335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40</v>
      </c>
      <c r="C10" s="42">
        <v>40</v>
      </c>
      <c r="D10" s="42">
        <v>40</v>
      </c>
      <c r="E10" s="42">
        <v>40</v>
      </c>
      <c r="F10" s="42">
        <v>40</v>
      </c>
      <c r="G10" s="42">
        <v>40</v>
      </c>
      <c r="H10" s="42">
        <v>40</v>
      </c>
      <c r="I10" s="42">
        <v>40</v>
      </c>
      <c r="J10" s="42">
        <v>40</v>
      </c>
      <c r="K10" s="42">
        <v>40</v>
      </c>
      <c r="L10" s="42">
        <v>40</v>
      </c>
      <c r="M10" s="42">
        <v>60</v>
      </c>
      <c r="N10" s="42">
        <v>60</v>
      </c>
      <c r="O10" s="42">
        <v>60</v>
      </c>
      <c r="P10" s="42">
        <v>60</v>
      </c>
      <c r="Q10" s="42">
        <v>60</v>
      </c>
      <c r="R10" s="42">
        <v>40</v>
      </c>
      <c r="S10" s="42">
        <v>40</v>
      </c>
      <c r="T10" s="42">
        <v>40</v>
      </c>
      <c r="U10" s="42">
        <v>40</v>
      </c>
      <c r="V10" s="42">
        <v>40</v>
      </c>
      <c r="W10" s="42">
        <v>40</v>
      </c>
      <c r="X10" s="42">
        <v>40</v>
      </c>
      <c r="Y10" s="42">
        <v>40</v>
      </c>
      <c r="Z10" s="43"/>
      <c r="AA10" s="44">
        <f t="shared" ref="AA10:AA15" si="0">SUM(B10:Z10)</f>
        <v>1060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84.87</v>
      </c>
      <c r="J12" s="52">
        <v>74.045000000000002</v>
      </c>
      <c r="K12" s="52">
        <v>23.128</v>
      </c>
      <c r="L12" s="52"/>
      <c r="M12" s="52"/>
      <c r="N12" s="52"/>
      <c r="O12" s="52"/>
      <c r="P12" s="52"/>
      <c r="Q12" s="52"/>
      <c r="R12" s="52"/>
      <c r="S12" s="52"/>
      <c r="T12" s="52">
        <v>31.925999999999998</v>
      </c>
      <c r="U12" s="52">
        <v>34</v>
      </c>
      <c r="V12" s="52">
        <v>33.375</v>
      </c>
      <c r="W12" s="52"/>
      <c r="X12" s="52"/>
      <c r="Y12" s="52"/>
      <c r="Z12" s="53"/>
      <c r="AA12" s="54">
        <f t="shared" si="0"/>
        <v>281.34399999999999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>
        <v>45</v>
      </c>
      <c r="L13" s="52"/>
      <c r="M13" s="52">
        <v>90</v>
      </c>
      <c r="N13" s="52"/>
      <c r="O13" s="52"/>
      <c r="P13" s="52"/>
      <c r="Q13" s="52"/>
      <c r="R13" s="52">
        <v>40</v>
      </c>
      <c r="S13" s="52">
        <v>196</v>
      </c>
      <c r="T13" s="52">
        <v>56</v>
      </c>
      <c r="U13" s="52">
        <v>60</v>
      </c>
      <c r="V13" s="52">
        <v>45</v>
      </c>
      <c r="W13" s="52">
        <v>26</v>
      </c>
      <c r="X13" s="52"/>
      <c r="Y13" s="52"/>
      <c r="Z13" s="53"/>
      <c r="AA13" s="54">
        <f t="shared" si="0"/>
        <v>558</v>
      </c>
    </row>
    <row r="14" spans="1:27" ht="24.95" customHeight="1" x14ac:dyDescent="0.2">
      <c r="A14" s="55" t="s">
        <v>10</v>
      </c>
      <c r="B14" s="56">
        <v>179.25</v>
      </c>
      <c r="C14" s="57">
        <v>237.38000000000002</v>
      </c>
      <c r="D14" s="57">
        <v>240.97200000000001</v>
      </c>
      <c r="E14" s="57">
        <v>236.53199999999998</v>
      </c>
      <c r="F14" s="57">
        <v>232.53400000000002</v>
      </c>
      <c r="G14" s="57">
        <v>230.809</v>
      </c>
      <c r="H14" s="57">
        <v>237.29500000000002</v>
      </c>
      <c r="I14" s="57">
        <v>261.48600000000005</v>
      </c>
      <c r="J14" s="57">
        <v>249.24799999999996</v>
      </c>
      <c r="K14" s="57">
        <v>266.12700000000001</v>
      </c>
      <c r="L14" s="57">
        <v>243.95399999999998</v>
      </c>
      <c r="M14" s="57">
        <v>289.15000000000003</v>
      </c>
      <c r="N14" s="57">
        <v>276.47800000000001</v>
      </c>
      <c r="O14" s="57">
        <v>270.28799999999995</v>
      </c>
      <c r="P14" s="57">
        <v>266.84199999999998</v>
      </c>
      <c r="Q14" s="57">
        <v>230.41800000000001</v>
      </c>
      <c r="R14" s="57">
        <v>234.74100000000001</v>
      </c>
      <c r="S14" s="57">
        <v>195.24800000000002</v>
      </c>
      <c r="T14" s="57">
        <v>190.46299999999999</v>
      </c>
      <c r="U14" s="57">
        <v>180.255</v>
      </c>
      <c r="V14" s="57">
        <v>158.286</v>
      </c>
      <c r="W14" s="57">
        <v>154.39999999999998</v>
      </c>
      <c r="X14" s="57">
        <v>154.62400000000002</v>
      </c>
      <c r="Y14" s="57">
        <v>148.88400000000001</v>
      </c>
      <c r="Z14" s="58"/>
      <c r="AA14" s="59">
        <f t="shared" si="0"/>
        <v>5365.6639999999998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219.25</v>
      </c>
      <c r="C16" s="62">
        <f t="shared" ref="C16:Z16" si="1">IF(LEN(C$2)&gt;0,SUM(C10:C15),"")</f>
        <v>277.38</v>
      </c>
      <c r="D16" s="62">
        <f t="shared" si="1"/>
        <v>280.97199999999998</v>
      </c>
      <c r="E16" s="62">
        <f t="shared" si="1"/>
        <v>276.53199999999998</v>
      </c>
      <c r="F16" s="62">
        <f t="shared" si="1"/>
        <v>272.53399999999999</v>
      </c>
      <c r="G16" s="62">
        <f t="shared" si="1"/>
        <v>270.80899999999997</v>
      </c>
      <c r="H16" s="62">
        <f t="shared" si="1"/>
        <v>277.29500000000002</v>
      </c>
      <c r="I16" s="62">
        <f t="shared" si="1"/>
        <v>386.35600000000005</v>
      </c>
      <c r="J16" s="62">
        <f t="shared" si="1"/>
        <v>363.29299999999995</v>
      </c>
      <c r="K16" s="62">
        <f t="shared" si="1"/>
        <v>374.255</v>
      </c>
      <c r="L16" s="62">
        <f t="shared" si="1"/>
        <v>283.95399999999995</v>
      </c>
      <c r="M16" s="62">
        <f t="shared" si="1"/>
        <v>439.15000000000003</v>
      </c>
      <c r="N16" s="62">
        <f t="shared" si="1"/>
        <v>336.47800000000001</v>
      </c>
      <c r="O16" s="62">
        <f t="shared" si="1"/>
        <v>330.28799999999995</v>
      </c>
      <c r="P16" s="62">
        <f t="shared" si="1"/>
        <v>326.84199999999998</v>
      </c>
      <c r="Q16" s="62">
        <f t="shared" si="1"/>
        <v>290.41800000000001</v>
      </c>
      <c r="R16" s="62">
        <f t="shared" si="1"/>
        <v>314.74099999999999</v>
      </c>
      <c r="S16" s="62">
        <f t="shared" si="1"/>
        <v>431.24800000000005</v>
      </c>
      <c r="T16" s="62">
        <f t="shared" si="1"/>
        <v>318.38900000000001</v>
      </c>
      <c r="U16" s="62">
        <f t="shared" si="1"/>
        <v>314.255</v>
      </c>
      <c r="V16" s="62">
        <f t="shared" si="1"/>
        <v>276.661</v>
      </c>
      <c r="W16" s="62">
        <f t="shared" si="1"/>
        <v>220.39999999999998</v>
      </c>
      <c r="X16" s="62">
        <f t="shared" si="1"/>
        <v>194.62400000000002</v>
      </c>
      <c r="Y16" s="62">
        <f t="shared" si="1"/>
        <v>188.88400000000001</v>
      </c>
      <c r="Z16" s="63" t="str">
        <f t="shared" si="1"/>
        <v/>
      </c>
      <c r="AA16" s="64">
        <f>SUM(AA10:AA15)</f>
        <v>7265.0079999999998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1.0269999999999999</v>
      </c>
      <c r="G21" s="81">
        <v>0.48</v>
      </c>
      <c r="H21" s="81">
        <v>0.48</v>
      </c>
      <c r="I21" s="81">
        <v>1.68</v>
      </c>
      <c r="J21" s="81"/>
      <c r="K21" s="81"/>
      <c r="L21" s="81"/>
      <c r="M21" s="81">
        <v>0.96</v>
      </c>
      <c r="N21" s="81"/>
      <c r="O21" s="81"/>
      <c r="P21" s="81"/>
      <c r="Q21" s="81"/>
      <c r="R21" s="81">
        <v>1.68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6.3069999999999995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1.0269999999999999</v>
      </c>
      <c r="G25" s="88">
        <f t="shared" si="3"/>
        <v>0.48</v>
      </c>
      <c r="H25" s="88">
        <f t="shared" si="3"/>
        <v>0.48</v>
      </c>
      <c r="I25" s="88">
        <f t="shared" si="3"/>
        <v>1.68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0.96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1.68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6.3069999999999995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219.25</v>
      </c>
      <c r="C29" s="77">
        <v>277.38</v>
      </c>
      <c r="D29" s="77">
        <v>280.97199999999998</v>
      </c>
      <c r="E29" s="77">
        <v>276.53199999999998</v>
      </c>
      <c r="F29" s="77">
        <v>273.56099999999998</v>
      </c>
      <c r="G29" s="77">
        <v>271.28899999999999</v>
      </c>
      <c r="H29" s="77">
        <v>277.77499999999998</v>
      </c>
      <c r="I29" s="77">
        <v>388.036</v>
      </c>
      <c r="J29" s="77">
        <v>363.29300000000001</v>
      </c>
      <c r="K29" s="77">
        <v>374.255</v>
      </c>
      <c r="L29" s="77">
        <v>283.95400000000001</v>
      </c>
      <c r="M29" s="77">
        <v>440.11</v>
      </c>
      <c r="N29" s="77">
        <v>336.47800000000001</v>
      </c>
      <c r="O29" s="77">
        <v>330.28800000000001</v>
      </c>
      <c r="P29" s="77">
        <v>326.84199999999998</v>
      </c>
      <c r="Q29" s="77">
        <v>290.41800000000001</v>
      </c>
      <c r="R29" s="77">
        <v>316.42099999999999</v>
      </c>
      <c r="S29" s="77">
        <v>431.24799999999999</v>
      </c>
      <c r="T29" s="77">
        <v>318.38900000000001</v>
      </c>
      <c r="U29" s="77">
        <v>314.255</v>
      </c>
      <c r="V29" s="77">
        <v>276.661</v>
      </c>
      <c r="W29" s="77">
        <v>220.4</v>
      </c>
      <c r="X29" s="77">
        <v>194.624</v>
      </c>
      <c r="Y29" s="77">
        <v>188.88399999999999</v>
      </c>
      <c r="Z29" s="78"/>
      <c r="AA29" s="79">
        <f>SUM(B29:Z29)</f>
        <v>7271.3149999999996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219.25</v>
      </c>
      <c r="C31" s="62">
        <f t="shared" ref="C31:Z31" si="4">IF(LEN(C$2)&gt;0,SUM(C28:C30),"")</f>
        <v>277.38</v>
      </c>
      <c r="D31" s="62">
        <f t="shared" si="4"/>
        <v>280.97199999999998</v>
      </c>
      <c r="E31" s="62">
        <f t="shared" si="4"/>
        <v>276.53199999999998</v>
      </c>
      <c r="F31" s="62">
        <f t="shared" si="4"/>
        <v>273.56099999999998</v>
      </c>
      <c r="G31" s="62">
        <f t="shared" si="4"/>
        <v>271.28899999999999</v>
      </c>
      <c r="H31" s="62">
        <f t="shared" si="4"/>
        <v>277.77499999999998</v>
      </c>
      <c r="I31" s="62">
        <f t="shared" si="4"/>
        <v>388.036</v>
      </c>
      <c r="J31" s="62">
        <f t="shared" si="4"/>
        <v>363.29300000000001</v>
      </c>
      <c r="K31" s="62">
        <f t="shared" si="4"/>
        <v>374.255</v>
      </c>
      <c r="L31" s="62">
        <f t="shared" si="4"/>
        <v>283.95400000000001</v>
      </c>
      <c r="M31" s="62">
        <f t="shared" si="4"/>
        <v>440.11</v>
      </c>
      <c r="N31" s="62">
        <f t="shared" si="4"/>
        <v>336.47800000000001</v>
      </c>
      <c r="O31" s="62">
        <f t="shared" si="4"/>
        <v>330.28800000000001</v>
      </c>
      <c r="P31" s="62">
        <f t="shared" si="4"/>
        <v>326.84199999999998</v>
      </c>
      <c r="Q31" s="62">
        <f t="shared" si="4"/>
        <v>290.41800000000001</v>
      </c>
      <c r="R31" s="62">
        <f t="shared" si="4"/>
        <v>316.42099999999999</v>
      </c>
      <c r="S31" s="62">
        <f t="shared" si="4"/>
        <v>431.24799999999999</v>
      </c>
      <c r="T31" s="62">
        <f t="shared" si="4"/>
        <v>318.38900000000001</v>
      </c>
      <c r="U31" s="62">
        <f t="shared" si="4"/>
        <v>314.255</v>
      </c>
      <c r="V31" s="62">
        <f t="shared" si="4"/>
        <v>276.661</v>
      </c>
      <c r="W31" s="62">
        <f t="shared" si="4"/>
        <v>220.4</v>
      </c>
      <c r="X31" s="62">
        <f t="shared" si="4"/>
        <v>194.624</v>
      </c>
      <c r="Y31" s="62">
        <f t="shared" si="4"/>
        <v>188.88399999999999</v>
      </c>
      <c r="Z31" s="63" t="str">
        <f t="shared" si="4"/>
        <v/>
      </c>
      <c r="AA31" s="64">
        <f>SUM(AA28:AA30)</f>
        <v>7271.3149999999996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4.5999999999999996</v>
      </c>
      <c r="X38" s="99">
        <v>20.7</v>
      </c>
      <c r="Y38" s="99">
        <v>25.5</v>
      </c>
      <c r="Z38" s="100"/>
      <c r="AA38" s="79">
        <f t="shared" si="5"/>
        <v>50.8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4.5999999999999996</v>
      </c>
      <c r="X39" s="88">
        <f t="shared" si="6"/>
        <v>20.7</v>
      </c>
      <c r="Y39" s="88">
        <f t="shared" si="6"/>
        <v>25.5</v>
      </c>
      <c r="Z39" s="89" t="str">
        <f t="shared" si="6"/>
        <v/>
      </c>
      <c r="AA39" s="90">
        <f t="shared" si="5"/>
        <v>50.8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4.5999999999999996</v>
      </c>
      <c r="X46" s="99">
        <v>20.7</v>
      </c>
      <c r="Y46" s="99">
        <v>25.5</v>
      </c>
      <c r="Z46" s="100"/>
      <c r="AA46" s="79">
        <f t="shared" si="7"/>
        <v>50.8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4.5999999999999996</v>
      </c>
      <c r="X48" s="88">
        <f t="shared" si="8"/>
        <v>20.7</v>
      </c>
      <c r="Y48" s="88">
        <f t="shared" si="8"/>
        <v>25.5</v>
      </c>
      <c r="Z48" s="89" t="str">
        <f t="shared" si="8"/>
        <v/>
      </c>
      <c r="AA48" s="90">
        <f t="shared" si="7"/>
        <v>50.8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219.25</v>
      </c>
      <c r="C51" s="88">
        <f t="shared" si="10"/>
        <v>277.38</v>
      </c>
      <c r="D51" s="88">
        <f t="shared" si="10"/>
        <v>280.97199999999998</v>
      </c>
      <c r="E51" s="88">
        <f t="shared" si="10"/>
        <v>276.53199999999998</v>
      </c>
      <c r="F51" s="88">
        <f t="shared" si="10"/>
        <v>273.56099999999998</v>
      </c>
      <c r="G51" s="88">
        <f t="shared" si="10"/>
        <v>271.28899999999999</v>
      </c>
      <c r="H51" s="88">
        <f t="shared" si="10"/>
        <v>277.77500000000003</v>
      </c>
      <c r="I51" s="88">
        <f t="shared" si="10"/>
        <v>388.03600000000006</v>
      </c>
      <c r="J51" s="88">
        <f t="shared" si="10"/>
        <v>363.29299999999995</v>
      </c>
      <c r="K51" s="88">
        <f t="shared" si="10"/>
        <v>374.255</v>
      </c>
      <c r="L51" s="88">
        <f t="shared" si="10"/>
        <v>283.95399999999995</v>
      </c>
      <c r="M51" s="88">
        <f t="shared" si="10"/>
        <v>440.11</v>
      </c>
      <c r="N51" s="88">
        <f t="shared" si="10"/>
        <v>336.47800000000001</v>
      </c>
      <c r="O51" s="88">
        <f t="shared" si="10"/>
        <v>330.28799999999995</v>
      </c>
      <c r="P51" s="88">
        <f t="shared" si="10"/>
        <v>326.84199999999998</v>
      </c>
      <c r="Q51" s="88">
        <f t="shared" si="10"/>
        <v>290.41800000000001</v>
      </c>
      <c r="R51" s="88">
        <f t="shared" si="10"/>
        <v>316.42099999999999</v>
      </c>
      <c r="S51" s="88">
        <f t="shared" si="10"/>
        <v>431.24800000000005</v>
      </c>
      <c r="T51" s="88">
        <f t="shared" si="10"/>
        <v>318.38900000000001</v>
      </c>
      <c r="U51" s="88">
        <f t="shared" si="10"/>
        <v>314.255</v>
      </c>
      <c r="V51" s="88">
        <f t="shared" si="10"/>
        <v>276.661</v>
      </c>
      <c r="W51" s="88">
        <f t="shared" si="10"/>
        <v>224.99999999999997</v>
      </c>
      <c r="X51" s="88">
        <f t="shared" si="10"/>
        <v>215.32400000000001</v>
      </c>
      <c r="Y51" s="88">
        <f t="shared" si="10"/>
        <v>214.38400000000001</v>
      </c>
      <c r="Z51" s="89" t="str">
        <f t="shared" si="10"/>
        <v/>
      </c>
      <c r="AA51" s="105">
        <f>SUM(B51:Z51)</f>
        <v>7322.1150000000007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219.25</v>
      </c>
      <c r="C4" s="18">
        <v>277.38</v>
      </c>
      <c r="D4" s="18">
        <v>281.01499999999999</v>
      </c>
      <c r="E4" s="18">
        <v>276.55900000000003</v>
      </c>
      <c r="F4" s="18">
        <v>273.596</v>
      </c>
      <c r="G4" s="18">
        <v>271.31700000000001</v>
      </c>
      <c r="H4" s="18">
        <v>277.74</v>
      </c>
      <c r="I4" s="18">
        <v>388.01600000000008</v>
      </c>
      <c r="J4" s="18">
        <v>363.29300000000001</v>
      </c>
      <c r="K4" s="18">
        <v>374.255</v>
      </c>
      <c r="L4" s="18">
        <v>283.95400000000006</v>
      </c>
      <c r="M4" s="18">
        <v>440.11000000000007</v>
      </c>
      <c r="N4" s="18">
        <v>336.47800000000001</v>
      </c>
      <c r="O4" s="18">
        <v>330.28799999999995</v>
      </c>
      <c r="P4" s="18">
        <v>326.84200000000004</v>
      </c>
      <c r="Q4" s="18">
        <v>290.41800000000006</v>
      </c>
      <c r="R4" s="18">
        <v>316.41899999999998</v>
      </c>
      <c r="S4" s="18">
        <v>431.291</v>
      </c>
      <c r="T4" s="18">
        <v>318.43600000000009</v>
      </c>
      <c r="U4" s="18">
        <v>314.30400000000003</v>
      </c>
      <c r="V4" s="18">
        <v>276.637</v>
      </c>
      <c r="W4" s="18">
        <v>225.02199999999999</v>
      </c>
      <c r="X4" s="18">
        <v>215.28400000000002</v>
      </c>
      <c r="Y4" s="18">
        <v>214.40900000000002</v>
      </c>
      <c r="Z4" s="19"/>
      <c r="AA4" s="20">
        <f>SUM(B4:Z4)</f>
        <v>7322.3129999999983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234.06</v>
      </c>
      <c r="C7" s="28">
        <v>293</v>
      </c>
      <c r="D7" s="28">
        <v>298</v>
      </c>
      <c r="E7" s="28">
        <v>276.29000000000002</v>
      </c>
      <c r="F7" s="28">
        <v>262.22000000000003</v>
      </c>
      <c r="G7" s="28">
        <v>283.42</v>
      </c>
      <c r="H7" s="28">
        <v>367.8</v>
      </c>
      <c r="I7" s="28">
        <v>429.8</v>
      </c>
      <c r="J7" s="28">
        <v>466.09</v>
      </c>
      <c r="K7" s="28">
        <v>439.41</v>
      </c>
      <c r="L7" s="28">
        <v>309.70999999999998</v>
      </c>
      <c r="M7" s="28">
        <v>364</v>
      </c>
      <c r="N7" s="28">
        <v>260.23</v>
      </c>
      <c r="O7" s="28">
        <v>246.73</v>
      </c>
      <c r="P7" s="28">
        <v>241.31</v>
      </c>
      <c r="Q7" s="28">
        <v>235.32</v>
      </c>
      <c r="R7" s="28">
        <v>303.60000000000002</v>
      </c>
      <c r="S7" s="28">
        <v>321.72000000000003</v>
      </c>
      <c r="T7" s="28">
        <v>466.53</v>
      </c>
      <c r="U7" s="28">
        <v>600.07000000000005</v>
      </c>
      <c r="V7" s="28">
        <v>493.45</v>
      </c>
      <c r="W7" s="28">
        <v>321.62</v>
      </c>
      <c r="X7" s="28">
        <v>310.41000000000003</v>
      </c>
      <c r="Y7" s="28">
        <v>310</v>
      </c>
      <c r="Z7" s="29"/>
      <c r="AA7" s="30">
        <f>IF(SUM(B7:Z7)&lt;&gt;0,AVERAGEIF(B7:Z7,"&lt;&gt;"""),"")</f>
        <v>338.94958333333335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160.905</v>
      </c>
      <c r="N12" s="52">
        <v>38</v>
      </c>
      <c r="O12" s="52">
        <v>38</v>
      </c>
      <c r="P12" s="52">
        <v>38.959000000000003</v>
      </c>
      <c r="Q12" s="52">
        <v>43.587000000000003</v>
      </c>
      <c r="R12" s="52">
        <v>38</v>
      </c>
      <c r="S12" s="52">
        <v>190</v>
      </c>
      <c r="T12" s="52"/>
      <c r="U12" s="52"/>
      <c r="V12" s="52"/>
      <c r="W12" s="52"/>
      <c r="X12" s="52"/>
      <c r="Y12" s="52"/>
      <c r="Z12" s="53"/>
      <c r="AA12" s="54">
        <f t="shared" si="0"/>
        <v>547.45100000000002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6.0000000000000001E-3</v>
      </c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6.0000000000000001E-3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6.0000000000000001E-3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160.905</v>
      </c>
      <c r="N16" s="62">
        <f t="shared" si="1"/>
        <v>38</v>
      </c>
      <c r="O16" s="62">
        <f t="shared" si="1"/>
        <v>38</v>
      </c>
      <c r="P16" s="62">
        <f t="shared" si="1"/>
        <v>38.959000000000003</v>
      </c>
      <c r="Q16" s="62">
        <f t="shared" si="1"/>
        <v>43.587000000000003</v>
      </c>
      <c r="R16" s="62">
        <f t="shared" si="1"/>
        <v>38</v>
      </c>
      <c r="S16" s="62">
        <f t="shared" si="1"/>
        <v>190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547.45699999999999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104.7</v>
      </c>
      <c r="C20" s="77">
        <v>107.03400000000001</v>
      </c>
      <c r="D20" s="77">
        <v>98.567000000000007</v>
      </c>
      <c r="E20" s="77">
        <v>100.39699999999999</v>
      </c>
      <c r="F20" s="77">
        <v>113.08</v>
      </c>
      <c r="G20" s="77">
        <v>128.32400000000001</v>
      </c>
      <c r="H20" s="77">
        <v>175.51</v>
      </c>
      <c r="I20" s="77">
        <v>193.65100000000001</v>
      </c>
      <c r="J20" s="77">
        <v>262.96999999999997</v>
      </c>
      <c r="K20" s="77">
        <v>267.28800000000001</v>
      </c>
      <c r="L20" s="77">
        <v>199.06700000000001</v>
      </c>
      <c r="M20" s="77">
        <v>195.60300000000001</v>
      </c>
      <c r="N20" s="77">
        <v>204.846</v>
      </c>
      <c r="O20" s="77">
        <v>194.26499999999999</v>
      </c>
      <c r="P20" s="77">
        <v>183.38400000000001</v>
      </c>
      <c r="Q20" s="77">
        <v>159.636</v>
      </c>
      <c r="R20" s="77">
        <v>149.196</v>
      </c>
      <c r="S20" s="77">
        <v>166.691</v>
      </c>
      <c r="T20" s="77">
        <v>156.08099999999999</v>
      </c>
      <c r="U20" s="77">
        <v>128.684</v>
      </c>
      <c r="V20" s="77">
        <v>135.74100000000001</v>
      </c>
      <c r="W20" s="77">
        <v>145.279</v>
      </c>
      <c r="X20" s="77">
        <v>139.727</v>
      </c>
      <c r="Y20" s="77">
        <v>134.46600000000001</v>
      </c>
      <c r="Z20" s="78"/>
      <c r="AA20" s="79">
        <f t="shared" si="2"/>
        <v>3844.1869999999999</v>
      </c>
    </row>
    <row r="21" spans="1:27" ht="24.95" customHeight="1" x14ac:dyDescent="0.2">
      <c r="A21" s="75" t="s">
        <v>16</v>
      </c>
      <c r="B21" s="80">
        <v>114.55</v>
      </c>
      <c r="C21" s="81">
        <v>107.646</v>
      </c>
      <c r="D21" s="81">
        <v>95.647999999999996</v>
      </c>
      <c r="E21" s="81">
        <v>97.061999999999998</v>
      </c>
      <c r="F21" s="81">
        <v>82.315999999999988</v>
      </c>
      <c r="G21" s="81">
        <v>64.492999999999995</v>
      </c>
      <c r="H21" s="81">
        <v>77.33</v>
      </c>
      <c r="I21" s="81">
        <v>67.85899999999998</v>
      </c>
      <c r="J21" s="81">
        <v>100.32299999999999</v>
      </c>
      <c r="K21" s="81">
        <v>106.96699999999998</v>
      </c>
      <c r="L21" s="81">
        <v>84.887000000000015</v>
      </c>
      <c r="M21" s="81">
        <v>83.602000000000004</v>
      </c>
      <c r="N21" s="81">
        <v>93.631999999999977</v>
      </c>
      <c r="O21" s="81">
        <v>98.022999999999996</v>
      </c>
      <c r="P21" s="81">
        <v>104.499</v>
      </c>
      <c r="Q21" s="81">
        <v>87.194999999999993</v>
      </c>
      <c r="R21" s="81">
        <v>51.423000000000002</v>
      </c>
      <c r="S21" s="81">
        <v>65.400000000000006</v>
      </c>
      <c r="T21" s="81">
        <v>62.255000000000003</v>
      </c>
      <c r="U21" s="81">
        <v>39.92</v>
      </c>
      <c r="V21" s="81">
        <v>63.396000000000001</v>
      </c>
      <c r="W21" s="81">
        <v>79.742999999999995</v>
      </c>
      <c r="X21" s="81">
        <v>75.557000000000002</v>
      </c>
      <c r="Y21" s="81">
        <v>79.942999999999998</v>
      </c>
      <c r="Z21" s="78"/>
      <c r="AA21" s="79">
        <f t="shared" si="2"/>
        <v>1983.6690000000001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219.25</v>
      </c>
      <c r="C25" s="88">
        <f t="shared" si="3"/>
        <v>214.68</v>
      </c>
      <c r="D25" s="88">
        <f t="shared" si="3"/>
        <v>194.215</v>
      </c>
      <c r="E25" s="88">
        <f t="shared" si="3"/>
        <v>197.459</v>
      </c>
      <c r="F25" s="88">
        <f t="shared" si="3"/>
        <v>195.39599999999999</v>
      </c>
      <c r="G25" s="88">
        <f t="shared" si="3"/>
        <v>192.81700000000001</v>
      </c>
      <c r="H25" s="88">
        <f t="shared" si="3"/>
        <v>252.83999999999997</v>
      </c>
      <c r="I25" s="88">
        <f t="shared" si="3"/>
        <v>261.51</v>
      </c>
      <c r="J25" s="88">
        <f t="shared" si="3"/>
        <v>363.29299999999995</v>
      </c>
      <c r="K25" s="88">
        <f t="shared" si="3"/>
        <v>374.255</v>
      </c>
      <c r="L25" s="88">
        <f t="shared" si="3"/>
        <v>283.95400000000001</v>
      </c>
      <c r="M25" s="88">
        <f t="shared" si="3"/>
        <v>279.20500000000004</v>
      </c>
      <c r="N25" s="88">
        <f t="shared" si="3"/>
        <v>298.47799999999995</v>
      </c>
      <c r="O25" s="88">
        <f t="shared" si="3"/>
        <v>292.28800000000001</v>
      </c>
      <c r="P25" s="88">
        <f t="shared" si="3"/>
        <v>287.88300000000004</v>
      </c>
      <c r="Q25" s="88">
        <f t="shared" si="3"/>
        <v>246.83099999999999</v>
      </c>
      <c r="R25" s="88">
        <f t="shared" si="3"/>
        <v>200.619</v>
      </c>
      <c r="S25" s="88">
        <f t="shared" si="3"/>
        <v>232.09100000000001</v>
      </c>
      <c r="T25" s="88">
        <f t="shared" si="3"/>
        <v>218.33599999999998</v>
      </c>
      <c r="U25" s="88">
        <f t="shared" si="3"/>
        <v>168.60399999999998</v>
      </c>
      <c r="V25" s="88">
        <f t="shared" si="3"/>
        <v>199.137</v>
      </c>
      <c r="W25" s="88">
        <f t="shared" si="3"/>
        <v>225.02199999999999</v>
      </c>
      <c r="X25" s="88">
        <f t="shared" si="3"/>
        <v>215.28399999999999</v>
      </c>
      <c r="Y25" s="88">
        <f t="shared" si="3"/>
        <v>214.40899999999999</v>
      </c>
      <c r="Z25" s="89">
        <f t="shared" si="3"/>
        <v>0</v>
      </c>
      <c r="AA25" s="90">
        <f t="shared" si="3"/>
        <v>5827.8559999999998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219.25</v>
      </c>
      <c r="C29" s="77">
        <v>214.68</v>
      </c>
      <c r="D29" s="77">
        <v>194.215</v>
      </c>
      <c r="E29" s="77">
        <v>197.459</v>
      </c>
      <c r="F29" s="77">
        <v>195.39599999999999</v>
      </c>
      <c r="G29" s="77">
        <v>192.81700000000001</v>
      </c>
      <c r="H29" s="77">
        <v>252.84</v>
      </c>
      <c r="I29" s="77">
        <v>261.51600000000002</v>
      </c>
      <c r="J29" s="77">
        <v>363.29300000000001</v>
      </c>
      <c r="K29" s="77">
        <v>374.255</v>
      </c>
      <c r="L29" s="77">
        <v>283.95400000000001</v>
      </c>
      <c r="M29" s="77">
        <v>440.11</v>
      </c>
      <c r="N29" s="77">
        <v>336.47800000000001</v>
      </c>
      <c r="O29" s="77">
        <v>330.28800000000001</v>
      </c>
      <c r="P29" s="77">
        <v>326.84199999999998</v>
      </c>
      <c r="Q29" s="77">
        <v>290.41800000000001</v>
      </c>
      <c r="R29" s="77">
        <v>238.619</v>
      </c>
      <c r="S29" s="77">
        <v>422.09100000000001</v>
      </c>
      <c r="T29" s="77">
        <v>218.33600000000001</v>
      </c>
      <c r="U29" s="77">
        <v>168.60400000000001</v>
      </c>
      <c r="V29" s="77">
        <v>199.137</v>
      </c>
      <c r="W29" s="77">
        <v>225.02199999999999</v>
      </c>
      <c r="X29" s="77">
        <v>215.28399999999999</v>
      </c>
      <c r="Y29" s="77">
        <v>214.40899999999999</v>
      </c>
      <c r="Z29" s="78"/>
      <c r="AA29" s="79">
        <f>SUM(B29:Z29)</f>
        <v>6375.3129999999992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219.25</v>
      </c>
      <c r="C31" s="62">
        <f t="shared" si="4"/>
        <v>214.68</v>
      </c>
      <c r="D31" s="62">
        <f t="shared" si="4"/>
        <v>194.215</v>
      </c>
      <c r="E31" s="62">
        <f t="shared" si="4"/>
        <v>197.459</v>
      </c>
      <c r="F31" s="62">
        <f t="shared" si="4"/>
        <v>195.39599999999999</v>
      </c>
      <c r="G31" s="62">
        <f t="shared" si="4"/>
        <v>192.81700000000001</v>
      </c>
      <c r="H31" s="62">
        <f t="shared" si="4"/>
        <v>252.84</v>
      </c>
      <c r="I31" s="62">
        <f t="shared" si="4"/>
        <v>261.51600000000002</v>
      </c>
      <c r="J31" s="62">
        <f t="shared" si="4"/>
        <v>363.29300000000001</v>
      </c>
      <c r="K31" s="62">
        <f t="shared" si="4"/>
        <v>374.255</v>
      </c>
      <c r="L31" s="62">
        <f t="shared" si="4"/>
        <v>283.95400000000001</v>
      </c>
      <c r="M31" s="62">
        <f t="shared" si="4"/>
        <v>440.11</v>
      </c>
      <c r="N31" s="62">
        <f t="shared" si="4"/>
        <v>336.47800000000001</v>
      </c>
      <c r="O31" s="62">
        <f t="shared" si="4"/>
        <v>330.28800000000001</v>
      </c>
      <c r="P31" s="62">
        <f t="shared" si="4"/>
        <v>326.84199999999998</v>
      </c>
      <c r="Q31" s="62">
        <f t="shared" si="4"/>
        <v>290.41800000000001</v>
      </c>
      <c r="R31" s="62">
        <f t="shared" si="4"/>
        <v>238.619</v>
      </c>
      <c r="S31" s="62">
        <f t="shared" si="4"/>
        <v>422.09100000000001</v>
      </c>
      <c r="T31" s="62">
        <f t="shared" si="4"/>
        <v>218.33600000000001</v>
      </c>
      <c r="U31" s="62">
        <f t="shared" si="4"/>
        <v>168.60400000000001</v>
      </c>
      <c r="V31" s="62">
        <f t="shared" si="4"/>
        <v>199.137</v>
      </c>
      <c r="W31" s="62">
        <f t="shared" si="4"/>
        <v>225.02199999999999</v>
      </c>
      <c r="X31" s="62">
        <f t="shared" si="4"/>
        <v>215.28399999999999</v>
      </c>
      <c r="Y31" s="62">
        <f t="shared" si="4"/>
        <v>214.40899999999999</v>
      </c>
      <c r="Z31" s="63">
        <f t="shared" si="4"/>
        <v>0</v>
      </c>
      <c r="AA31" s="64">
        <f t="shared" si="4"/>
        <v>6375.3129999999992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62.7</v>
      </c>
      <c r="D38" s="99">
        <v>86.8</v>
      </c>
      <c r="E38" s="99">
        <v>79.099999999999994</v>
      </c>
      <c r="F38" s="99">
        <v>78.2</v>
      </c>
      <c r="G38" s="99">
        <v>78.5</v>
      </c>
      <c r="H38" s="99">
        <v>24.9</v>
      </c>
      <c r="I38" s="99">
        <v>126.5</v>
      </c>
      <c r="J38" s="99"/>
      <c r="K38" s="99"/>
      <c r="L38" s="99"/>
      <c r="M38" s="99"/>
      <c r="N38" s="99"/>
      <c r="O38" s="99"/>
      <c r="P38" s="99"/>
      <c r="Q38" s="99"/>
      <c r="R38" s="99">
        <v>77.8</v>
      </c>
      <c r="S38" s="99">
        <v>9.1999999999999993</v>
      </c>
      <c r="T38" s="99">
        <v>100.1</v>
      </c>
      <c r="U38" s="99">
        <v>145.69999999999999</v>
      </c>
      <c r="V38" s="99">
        <v>77.5</v>
      </c>
      <c r="W38" s="99"/>
      <c r="X38" s="99"/>
      <c r="Y38" s="99"/>
      <c r="Z38" s="100"/>
      <c r="AA38" s="79">
        <f t="shared" si="5"/>
        <v>947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62.7</v>
      </c>
      <c r="D39" s="88">
        <f t="shared" si="6"/>
        <v>86.8</v>
      </c>
      <c r="E39" s="88">
        <f t="shared" si="6"/>
        <v>79.099999999999994</v>
      </c>
      <c r="F39" s="88">
        <f t="shared" si="6"/>
        <v>78.2</v>
      </c>
      <c r="G39" s="88">
        <f t="shared" si="6"/>
        <v>78.5</v>
      </c>
      <c r="H39" s="88">
        <f t="shared" si="6"/>
        <v>24.9</v>
      </c>
      <c r="I39" s="88">
        <f t="shared" si="6"/>
        <v>126.5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77.8</v>
      </c>
      <c r="S39" s="88">
        <f t="shared" si="6"/>
        <v>9.1999999999999993</v>
      </c>
      <c r="T39" s="88">
        <f t="shared" si="6"/>
        <v>100.1</v>
      </c>
      <c r="U39" s="88">
        <f t="shared" si="6"/>
        <v>145.69999999999999</v>
      </c>
      <c r="V39" s="88">
        <f t="shared" si="6"/>
        <v>77.5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947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62.7</v>
      </c>
      <c r="D46" s="99">
        <v>86.8</v>
      </c>
      <c r="E46" s="99">
        <v>79.099999999999994</v>
      </c>
      <c r="F46" s="99">
        <v>78.2</v>
      </c>
      <c r="G46" s="99">
        <v>78.5</v>
      </c>
      <c r="H46" s="99">
        <v>24.9</v>
      </c>
      <c r="I46" s="99">
        <v>126.5</v>
      </c>
      <c r="J46" s="99"/>
      <c r="K46" s="99"/>
      <c r="L46" s="99"/>
      <c r="M46" s="99"/>
      <c r="N46" s="99"/>
      <c r="O46" s="99"/>
      <c r="P46" s="99"/>
      <c r="Q46" s="99"/>
      <c r="R46" s="99">
        <v>77.8</v>
      </c>
      <c r="S46" s="99">
        <v>9.1999999999999993</v>
      </c>
      <c r="T46" s="99">
        <v>100.1</v>
      </c>
      <c r="U46" s="99">
        <v>145.69999999999999</v>
      </c>
      <c r="V46" s="99">
        <v>77.5</v>
      </c>
      <c r="W46" s="99"/>
      <c r="X46" s="99"/>
      <c r="Y46" s="99"/>
      <c r="Z46" s="100"/>
      <c r="AA46" s="79">
        <f t="shared" si="7"/>
        <v>947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62.7</v>
      </c>
      <c r="D48" s="88">
        <f t="shared" si="8"/>
        <v>86.8</v>
      </c>
      <c r="E48" s="88">
        <f t="shared" si="8"/>
        <v>79.099999999999994</v>
      </c>
      <c r="F48" s="88">
        <f t="shared" si="8"/>
        <v>78.2</v>
      </c>
      <c r="G48" s="88">
        <f t="shared" si="8"/>
        <v>78.5</v>
      </c>
      <c r="H48" s="88">
        <f t="shared" si="8"/>
        <v>24.9</v>
      </c>
      <c r="I48" s="88">
        <f t="shared" si="8"/>
        <v>126.5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77.8</v>
      </c>
      <c r="S48" s="88">
        <f t="shared" si="8"/>
        <v>9.1999999999999993</v>
      </c>
      <c r="T48" s="88">
        <f t="shared" si="8"/>
        <v>100.1</v>
      </c>
      <c r="U48" s="88">
        <f t="shared" si="8"/>
        <v>145.69999999999999</v>
      </c>
      <c r="V48" s="88">
        <f t="shared" si="8"/>
        <v>77.5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947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219.25</v>
      </c>
      <c r="C51" s="88">
        <f t="shared" si="10"/>
        <v>277.38</v>
      </c>
      <c r="D51" s="88">
        <f t="shared" si="10"/>
        <v>281.01499999999999</v>
      </c>
      <c r="E51" s="88">
        <f t="shared" si="10"/>
        <v>276.55899999999997</v>
      </c>
      <c r="F51" s="88">
        <f t="shared" si="10"/>
        <v>273.596</v>
      </c>
      <c r="G51" s="88">
        <f t="shared" si="10"/>
        <v>271.31700000000001</v>
      </c>
      <c r="H51" s="88">
        <f t="shared" si="10"/>
        <v>277.73999999999995</v>
      </c>
      <c r="I51" s="88">
        <f t="shared" si="10"/>
        <v>388.01599999999996</v>
      </c>
      <c r="J51" s="88">
        <f t="shared" si="10"/>
        <v>363.29299999999995</v>
      </c>
      <c r="K51" s="88">
        <f t="shared" si="10"/>
        <v>374.255</v>
      </c>
      <c r="L51" s="88">
        <f t="shared" si="10"/>
        <v>283.95400000000001</v>
      </c>
      <c r="M51" s="88">
        <f t="shared" si="10"/>
        <v>440.11</v>
      </c>
      <c r="N51" s="88">
        <f t="shared" si="10"/>
        <v>336.47799999999995</v>
      </c>
      <c r="O51" s="88">
        <f t="shared" si="10"/>
        <v>330.28800000000001</v>
      </c>
      <c r="P51" s="88">
        <f t="shared" si="10"/>
        <v>326.84200000000004</v>
      </c>
      <c r="Q51" s="88">
        <f t="shared" si="10"/>
        <v>290.41800000000001</v>
      </c>
      <c r="R51" s="88">
        <f t="shared" si="10"/>
        <v>316.41899999999998</v>
      </c>
      <c r="S51" s="88">
        <f t="shared" si="10"/>
        <v>431.291</v>
      </c>
      <c r="T51" s="88">
        <f t="shared" si="10"/>
        <v>318.43599999999998</v>
      </c>
      <c r="U51" s="88">
        <f t="shared" si="10"/>
        <v>314.30399999999997</v>
      </c>
      <c r="V51" s="88">
        <f t="shared" si="10"/>
        <v>276.637</v>
      </c>
      <c r="W51" s="88">
        <f t="shared" si="10"/>
        <v>225.02199999999999</v>
      </c>
      <c r="X51" s="88">
        <f t="shared" si="10"/>
        <v>215.28399999999999</v>
      </c>
      <c r="Y51" s="88">
        <f t="shared" si="10"/>
        <v>214.40899999999999</v>
      </c>
      <c r="Z51" s="89">
        <f t="shared" si="10"/>
        <v>0</v>
      </c>
      <c r="AA51" s="105">
        <f>SUM(B51:Z51)</f>
        <v>7322.3129999999983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62.7</v>
      </c>
      <c r="D4" s="18">
        <v>86.8</v>
      </c>
      <c r="E4" s="18">
        <v>79.099999999999994</v>
      </c>
      <c r="F4" s="18">
        <v>78.2</v>
      </c>
      <c r="G4" s="18">
        <v>78.5</v>
      </c>
      <c r="H4" s="18">
        <v>24.9</v>
      </c>
      <c r="I4" s="18">
        <v>126.5</v>
      </c>
      <c r="J4" s="18"/>
      <c r="K4" s="18"/>
      <c r="L4" s="18"/>
      <c r="M4" s="18"/>
      <c r="N4" s="18"/>
      <c r="O4" s="18"/>
      <c r="P4" s="18"/>
      <c r="Q4" s="18"/>
      <c r="R4" s="18">
        <v>77.8</v>
      </c>
      <c r="S4" s="18">
        <v>9.1999999999999993</v>
      </c>
      <c r="T4" s="18">
        <v>100.1</v>
      </c>
      <c r="U4" s="18">
        <v>145.69999999999999</v>
      </c>
      <c r="V4" s="18">
        <v>77.5</v>
      </c>
      <c r="W4" s="18">
        <v>-4.5999999999999996</v>
      </c>
      <c r="X4" s="18">
        <v>-20.7</v>
      </c>
      <c r="Y4" s="18">
        <v>-25.5</v>
      </c>
      <c r="Z4" s="19"/>
      <c r="AA4" s="112">
        <f>SUM(B4:Z4)</f>
        <v>896.19999999999993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234.06</v>
      </c>
      <c r="C7" s="118">
        <v>293</v>
      </c>
      <c r="D7" s="118">
        <v>298</v>
      </c>
      <c r="E7" s="118">
        <v>276.29000000000002</v>
      </c>
      <c r="F7" s="118">
        <v>262.22000000000003</v>
      </c>
      <c r="G7" s="118">
        <v>283.42</v>
      </c>
      <c r="H7" s="118">
        <v>367.8</v>
      </c>
      <c r="I7" s="118">
        <v>429.8</v>
      </c>
      <c r="J7" s="118">
        <v>466.09</v>
      </c>
      <c r="K7" s="118">
        <v>439.41</v>
      </c>
      <c r="L7" s="118">
        <v>309.70999999999998</v>
      </c>
      <c r="M7" s="118">
        <v>364</v>
      </c>
      <c r="N7" s="118">
        <v>260.23</v>
      </c>
      <c r="O7" s="118">
        <v>246.73</v>
      </c>
      <c r="P7" s="118">
        <v>241.31</v>
      </c>
      <c r="Q7" s="118">
        <v>235.32</v>
      </c>
      <c r="R7" s="118">
        <v>303.60000000000002</v>
      </c>
      <c r="S7" s="118">
        <v>321.72000000000003</v>
      </c>
      <c r="T7" s="118">
        <v>466.53</v>
      </c>
      <c r="U7" s="118">
        <v>600.07000000000005</v>
      </c>
      <c r="V7" s="118">
        <v>493.45</v>
      </c>
      <c r="W7" s="118">
        <v>321.62</v>
      </c>
      <c r="X7" s="118">
        <v>310.41000000000003</v>
      </c>
      <c r="Y7" s="118">
        <v>310</v>
      </c>
      <c r="Z7" s="119"/>
      <c r="AA7" s="120">
        <f>IF(SUM(B7:Z7)&lt;&gt;0,AVERAGEIF(B7:Z7,"&lt;&gt;"""),"")</f>
        <v>338.94958333333335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>
        <v>4.5999999999999996</v>
      </c>
      <c r="X15" s="134">
        <v>20.7</v>
      </c>
      <c r="Y15" s="134">
        <v>25.5</v>
      </c>
      <c r="Z15" s="132"/>
      <c r="AA15" s="133">
        <f t="shared" si="0"/>
        <v>50.8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4.5999999999999996</v>
      </c>
      <c r="X16" s="136">
        <f t="shared" si="1"/>
        <v>20.7</v>
      </c>
      <c r="Y16" s="136">
        <f t="shared" si="1"/>
        <v>25.5</v>
      </c>
      <c r="Z16" s="137" t="str">
        <f t="shared" si="1"/>
        <v/>
      </c>
      <c r="AA16" s="90">
        <f t="shared" si="0"/>
        <v>50.8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62.7</v>
      </c>
      <c r="D23" s="134">
        <v>86.8</v>
      </c>
      <c r="E23" s="134">
        <v>79.099999999999994</v>
      </c>
      <c r="F23" s="134">
        <v>78.2</v>
      </c>
      <c r="G23" s="134">
        <v>78.5</v>
      </c>
      <c r="H23" s="134">
        <v>24.9</v>
      </c>
      <c r="I23" s="134">
        <v>126.5</v>
      </c>
      <c r="J23" s="134"/>
      <c r="K23" s="134"/>
      <c r="L23" s="134"/>
      <c r="M23" s="134"/>
      <c r="N23" s="134"/>
      <c r="O23" s="134"/>
      <c r="P23" s="134"/>
      <c r="Q23" s="134"/>
      <c r="R23" s="134">
        <v>77.8</v>
      </c>
      <c r="S23" s="134">
        <v>9.1999999999999993</v>
      </c>
      <c r="T23" s="134">
        <v>100.1</v>
      </c>
      <c r="U23" s="134">
        <v>145.69999999999999</v>
      </c>
      <c r="V23" s="134">
        <v>77.5</v>
      </c>
      <c r="W23" s="134"/>
      <c r="X23" s="134"/>
      <c r="Y23" s="134"/>
      <c r="Z23" s="132"/>
      <c r="AA23" s="133">
        <f t="shared" si="2"/>
        <v>947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62.7</v>
      </c>
      <c r="D24" s="136">
        <f t="shared" si="3"/>
        <v>86.8</v>
      </c>
      <c r="E24" s="136">
        <f t="shared" si="3"/>
        <v>79.099999999999994</v>
      </c>
      <c r="F24" s="136">
        <f t="shared" si="3"/>
        <v>78.2</v>
      </c>
      <c r="G24" s="136">
        <f t="shared" si="3"/>
        <v>78.5</v>
      </c>
      <c r="H24" s="136">
        <f t="shared" si="3"/>
        <v>24.9</v>
      </c>
      <c r="I24" s="136">
        <f t="shared" si="3"/>
        <v>126.5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77.8</v>
      </c>
      <c r="S24" s="136">
        <f t="shared" si="3"/>
        <v>9.1999999999999993</v>
      </c>
      <c r="T24" s="136">
        <f t="shared" si="3"/>
        <v>100.1</v>
      </c>
      <c r="U24" s="136">
        <f t="shared" si="3"/>
        <v>145.69999999999999</v>
      </c>
      <c r="V24" s="136">
        <f t="shared" si="3"/>
        <v>77.5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947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2022-09-26T13:20:58Z</dcterms:created>
  <dcterms:modified xsi:type="dcterms:W3CDTF">2022-09-26T13:20:59Z</dcterms:modified>
</cp:coreProperties>
</file>