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<sst xmlns="http://schemas.openxmlformats.org/spreadsheetml/2006/main" count="117" uniqueCount="53">
  <si>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25/09/2022 16:16:46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</si>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</sst>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5">
                  <c:v>40</c:v>
                </c:pt>
                <c:pt idx="6">
                  <c:v>40</c:v>
                </c:pt>
                <c:pt idx="7">
                  <c:v>40</c:v>
                </c:pt>
                <c:pt idx="8">
                  <c:v>40</c:v>
                </c:pt>
                <c:pt idx="9">
                  <c:v>40</c:v>
                </c:pt>
                <c:pt idx="10">
                  <c:v>40</c:v>
                </c:pt>
                <c:pt idx="11">
                  <c:v>40</c:v>
                </c:pt>
                <c:pt idx="12">
                  <c:v>40</c:v>
                </c:pt>
                <c:pt idx="13">
                  <c:v>40</c:v>
                </c:pt>
                <c:pt idx="14">
                  <c:v>40</c:v>
                </c:pt>
                <c:pt idx="15">
                  <c:v>40</c:v>
                </c:pt>
                <c:pt idx="16">
                  <c:v>40</c:v>
                </c:pt>
                <c:pt idx="17">
                  <c:v>40</c:v>
                </c:pt>
                <c:pt idx="18">
                  <c:v>40</c:v>
                </c:pt>
                <c:pt idx="19">
                  <c:v>40</c:v>
                </c:pt>
                <c:pt idx="20">
                  <c:v>40</c:v>
                </c:pt>
                <c:pt idx="21">
                  <c:v>40</c:v>
                </c:pt>
                <c:pt idx="22">
                  <c:v>40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60.510000000000005</c:v>
                </c:pt>
                <c:pt idx="7">
                  <c:v>176.52699999999999</c:v>
                </c:pt>
                <c:pt idx="8">
                  <c:v>173.096</c:v>
                </c:pt>
                <c:pt idx="9">
                  <c:v>173</c:v>
                </c:pt>
                <c:pt idx="10">
                  <c:v>100.661</c:v>
                </c:pt>
                <c:pt idx="11">
                  <c:v>86.524000000000001</c:v>
                </c:pt>
                <c:pt idx="16">
                  <c:v>50</c:v>
                </c:pt>
                <c:pt idx="18">
                  <c:v>66.498999999999995</c:v>
                </c:pt>
                <c:pt idx="19">
                  <c:v>83.027000000000001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15.6</c:v>
                </c:pt>
                <c:pt idx="1">
                  <c:v>83.8</c:v>
                </c:pt>
                <c:pt idx="2">
                  <c:v>83.1</c:v>
                </c:pt>
                <c:pt idx="3">
                  <c:v>57.7</c:v>
                </c:pt>
                <c:pt idx="4">
                  <c:v>85.2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71.637999999999977</c:v>
                </c:pt>
                <c:pt idx="1">
                  <c:v>78.775000000000006</c:v>
                </c:pt>
                <c:pt idx="2">
                  <c:v>72.760000000000019</c:v>
                </c:pt>
                <c:pt idx="3">
                  <c:v>65.712999999999994</c:v>
                </c:pt>
                <c:pt idx="4">
                  <c:v>62.375999999999998</c:v>
                </c:pt>
                <c:pt idx="5">
                  <c:v>56.589999999999996</c:v>
                </c:pt>
                <c:pt idx="6">
                  <c:v>48.227000000000004</c:v>
                </c:pt>
                <c:pt idx="7">
                  <c:v>79.242999999999981</c:v>
                </c:pt>
                <c:pt idx="8">
                  <c:v>118.21799999999999</c:v>
                </c:pt>
                <c:pt idx="9">
                  <c:v>177.05500000000006</c:v>
                </c:pt>
                <c:pt idx="10">
                  <c:v>210.886</c:v>
                </c:pt>
                <c:pt idx="11">
                  <c:v>244.27900000000005</c:v>
                </c:pt>
                <c:pt idx="12">
                  <c:v>239.12899999999999</c:v>
                </c:pt>
                <c:pt idx="13">
                  <c:v>168.96299999999999</c:v>
                </c:pt>
                <c:pt idx="14">
                  <c:v>174.53800000000001</c:v>
                </c:pt>
                <c:pt idx="15">
                  <c:v>255.87500000000003</c:v>
                </c:pt>
                <c:pt idx="16">
                  <c:v>235.679</c:v>
                </c:pt>
                <c:pt idx="17">
                  <c:v>209.447</c:v>
                </c:pt>
                <c:pt idx="18">
                  <c:v>190.85000000000002</c:v>
                </c:pt>
                <c:pt idx="19">
                  <c:v>204.66300000000001</c:v>
                </c:pt>
                <c:pt idx="20">
                  <c:v>129.18799999999999</c:v>
                </c:pt>
                <c:pt idx="21">
                  <c:v>149.97</c:v>
                </c:pt>
                <c:pt idx="22">
                  <c:v>139.18199999999999</c:v>
                </c:pt>
                <c:pt idx="23">
                  <c:v>170.64699999999999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7230152"/>
        <c:axId val="17723054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101.37</c:v>
                </c:pt>
                <c:pt idx="1">
                  <c:v>174.107</c:v>
                </c:pt>
                <c:pt idx="2">
                  <c:v>171.96800000000002</c:v>
                </c:pt>
                <c:pt idx="3">
                  <c:v>139.98499999999999</c:v>
                </c:pt>
                <c:pt idx="4">
                  <c:v>162.07599999999999</c:v>
                </c:pt>
                <c:pt idx="5">
                  <c:v>96.652000000000015</c:v>
                </c:pt>
                <c:pt idx="6">
                  <c:v>148.73700000000002</c:v>
                </c:pt>
                <c:pt idx="7">
                  <c:v>295.78999999999996</c:v>
                </c:pt>
                <c:pt idx="8">
                  <c:v>331.30800000000005</c:v>
                </c:pt>
                <c:pt idx="9">
                  <c:v>414.63</c:v>
                </c:pt>
                <c:pt idx="10">
                  <c:v>351.56000000000006</c:v>
                </c:pt>
                <c:pt idx="11">
                  <c:v>371.01</c:v>
                </c:pt>
                <c:pt idx="12">
                  <c:v>279.75400000000008</c:v>
                </c:pt>
                <c:pt idx="13">
                  <c:v>210.10599999999999</c:v>
                </c:pt>
                <c:pt idx="14">
                  <c:v>215.702</c:v>
                </c:pt>
                <c:pt idx="15">
                  <c:v>296.44599999999997</c:v>
                </c:pt>
                <c:pt idx="16">
                  <c:v>325.71300000000002</c:v>
                </c:pt>
                <c:pt idx="17">
                  <c:v>249.42600000000002</c:v>
                </c:pt>
                <c:pt idx="18">
                  <c:v>297.30500000000001</c:v>
                </c:pt>
                <c:pt idx="19">
                  <c:v>327.67500000000001</c:v>
                </c:pt>
                <c:pt idx="20">
                  <c:v>169.18799999999999</c:v>
                </c:pt>
                <c:pt idx="21">
                  <c:v>189.97</c:v>
                </c:pt>
                <c:pt idx="22">
                  <c:v>179.18200000000002</c:v>
                </c:pt>
                <c:pt idx="23">
                  <c:v>170.64700000000005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7230152"/>
        <c:axId val="17723054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299.77</c:v>
                </c:pt>
                <c:pt idx="1">
                  <c:v>230.85</c:v>
                </c:pt>
                <c:pt idx="2">
                  <c:v>212.92</c:v>
                </c:pt>
                <c:pt idx="3">
                  <c:v>210</c:v>
                </c:pt>
                <c:pt idx="4">
                  <c:v>223.1</c:v>
                </c:pt>
                <c:pt idx="5">
                  <c:v>336.87</c:v>
                </c:pt>
                <c:pt idx="6">
                  <c:v>393.12</c:v>
                </c:pt>
                <c:pt idx="7">
                  <c:v>451</c:v>
                </c:pt>
                <c:pt idx="8">
                  <c:v>450.23</c:v>
                </c:pt>
                <c:pt idx="9">
                  <c:v>429.17</c:v>
                </c:pt>
                <c:pt idx="10">
                  <c:v>390.31</c:v>
                </c:pt>
                <c:pt idx="11">
                  <c:v>372.21</c:v>
                </c:pt>
                <c:pt idx="12">
                  <c:v>332.44</c:v>
                </c:pt>
                <c:pt idx="13">
                  <c:v>241.98</c:v>
                </c:pt>
                <c:pt idx="14">
                  <c:v>259.33999999999997</c:v>
                </c:pt>
                <c:pt idx="15">
                  <c:v>351</c:v>
                </c:pt>
                <c:pt idx="16">
                  <c:v>390.21</c:v>
                </c:pt>
                <c:pt idx="17">
                  <c:v>396</c:v>
                </c:pt>
                <c:pt idx="18">
                  <c:v>423.83</c:v>
                </c:pt>
                <c:pt idx="19">
                  <c:v>484.99</c:v>
                </c:pt>
                <c:pt idx="20">
                  <c:v>289.87</c:v>
                </c:pt>
                <c:pt idx="21">
                  <c:v>246.81</c:v>
                </c:pt>
                <c:pt idx="22">
                  <c:v>234.97</c:v>
                </c:pt>
                <c:pt idx="23">
                  <c:v>204.28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7231328"/>
        <c:axId val="177230936"/>
      </c:lineChart>
      <c:catAx>
        <c:axId val="1772301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7230544"/>
        <c:crosses val="autoZero"/>
        <c:auto val="1"/>
        <c:lblAlgn val="ctr"/>
        <c:lblOffset val="100"/>
        <c:noMultiLvlLbl val="0"/>
      </c:catAx>
      <c:valAx>
        <c:axId val="177230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7230152"/>
        <c:crosses val="autoZero"/>
        <c:crossBetween val="between"/>
      </c:valAx>
      <c:valAx>
        <c:axId val="1772309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7231328"/>
        <c:crosses val="max"/>
        <c:crossBetween val="between"/>
      </c:valAx>
      <c:catAx>
        <c:axId val="1772313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72309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44830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101.35699999999999</v>
      </c>
      <c r="C4" s="18">
        <v>174.07500000000002</v>
      </c>
      <c r="D4" s="18">
        <v>171.96999999999997</v>
      </c>
      <c r="E4" s="18">
        <v>140.023</v>
      </c>
      <c r="F4" s="18">
        <v>162.07599999999999</v>
      </c>
      <c r="G4" s="18">
        <v>96.652000000000001</v>
      </c>
      <c r="H4" s="18">
        <v>148.73699999999999</v>
      </c>
      <c r="I4" s="18">
        <v>295.77</v>
      </c>
      <c r="J4" s="18">
        <v>331.31400000000008</v>
      </c>
      <c r="K4" s="18">
        <v>414.61800000000005</v>
      </c>
      <c r="L4" s="18">
        <v>351.54699999999997</v>
      </c>
      <c r="M4" s="18">
        <v>371.03099999999995</v>
      </c>
      <c r="N4" s="18">
        <v>279.77000000000004</v>
      </c>
      <c r="O4" s="18">
        <v>210.10599999999997</v>
      </c>
      <c r="P4" s="18">
        <v>215.702</v>
      </c>
      <c r="Q4" s="18">
        <v>296.43</v>
      </c>
      <c r="R4" s="18">
        <v>325.67900000000003</v>
      </c>
      <c r="S4" s="18">
        <v>249.447</v>
      </c>
      <c r="T4" s="18">
        <v>297.34899999999999</v>
      </c>
      <c r="U4" s="18">
        <v>327.68999999999994</v>
      </c>
      <c r="V4" s="18">
        <v>169.18800000000002</v>
      </c>
      <c r="W4" s="18">
        <v>189.96999999999997</v>
      </c>
      <c r="X4" s="18">
        <v>179.18199999999999</v>
      </c>
      <c r="Y4" s="18">
        <v>170.64699999999999</v>
      </c>
      <c r="Z4" s="19"/>
      <c r="AA4" s="20">
        <f>SUM(B4:Z4)</f>
        <v>5670.329999999999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299.77</v>
      </c>
      <c r="C7" s="28">
        <v>230.85</v>
      </c>
      <c r="D7" s="28">
        <v>212.92</v>
      </c>
      <c r="E7" s="28">
        <v>210</v>
      </c>
      <c r="F7" s="28">
        <v>223.1</v>
      </c>
      <c r="G7" s="28">
        <v>336.87</v>
      </c>
      <c r="H7" s="28">
        <v>393.12</v>
      </c>
      <c r="I7" s="28">
        <v>451</v>
      </c>
      <c r="J7" s="28">
        <v>450.23</v>
      </c>
      <c r="K7" s="28">
        <v>429.17</v>
      </c>
      <c r="L7" s="28">
        <v>390.31</v>
      </c>
      <c r="M7" s="28">
        <v>372.21</v>
      </c>
      <c r="N7" s="28">
        <v>332.44</v>
      </c>
      <c r="O7" s="28">
        <v>241.98</v>
      </c>
      <c r="P7" s="28">
        <v>259.33999999999997</v>
      </c>
      <c r="Q7" s="28">
        <v>351</v>
      </c>
      <c r="R7" s="28">
        <v>390.21</v>
      </c>
      <c r="S7" s="28">
        <v>396</v>
      </c>
      <c r="T7" s="28">
        <v>423.83</v>
      </c>
      <c r="U7" s="28">
        <v>484.99</v>
      </c>
      <c r="V7" s="28">
        <v>289.87</v>
      </c>
      <c r="W7" s="28">
        <v>246.81</v>
      </c>
      <c r="X7" s="28">
        <v>234.97</v>
      </c>
      <c r="Y7" s="28">
        <v>204.28</v>
      </c>
      <c r="Z7" s="29"/>
      <c r="AA7" s="30">
        <f>IF(SUM(B7:Z7)&lt;&gt;0,AVERAGEIF(B7:Z7,"&lt;&gt;"""),"")</f>
        <v>327.30291666666665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>
        <v>40</v>
      </c>
      <c r="H10" s="42">
        <v>40</v>
      </c>
      <c r="I10" s="42">
        <v>40</v>
      </c>
      <c r="J10" s="42">
        <v>40</v>
      </c>
      <c r="K10" s="42">
        <v>40</v>
      </c>
      <c r="L10" s="42">
        <v>40</v>
      </c>
      <c r="M10" s="42">
        <v>40</v>
      </c>
      <c r="N10" s="42">
        <v>40</v>
      </c>
      <c r="O10" s="42">
        <v>40</v>
      </c>
      <c r="P10" s="42">
        <v>40</v>
      </c>
      <c r="Q10" s="42">
        <v>40</v>
      </c>
      <c r="R10" s="42">
        <v>40</v>
      </c>
      <c r="S10" s="42">
        <v>40</v>
      </c>
      <c r="T10" s="42">
        <v>40</v>
      </c>
      <c r="U10" s="42">
        <v>40</v>
      </c>
      <c r="V10" s="42">
        <v>40</v>
      </c>
      <c r="W10" s="42">
        <v>40</v>
      </c>
      <c r="X10" s="42">
        <v>40</v>
      </c>
      <c r="Y10" s="42"/>
      <c r="Z10" s="43"/>
      <c r="AA10" s="44">
        <f t="shared" ref="AA10:AA15" si="0">SUM(B10:Z10)</f>
        <v>720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60.510000000000005</v>
      </c>
      <c r="I12" s="52">
        <v>176.52699999999999</v>
      </c>
      <c r="J12" s="52">
        <v>173.096</v>
      </c>
      <c r="K12" s="52">
        <v>173</v>
      </c>
      <c r="L12" s="52">
        <v>100.661</v>
      </c>
      <c r="M12" s="52">
        <v>86.524000000000001</v>
      </c>
      <c r="N12" s="52"/>
      <c r="O12" s="52"/>
      <c r="P12" s="52"/>
      <c r="Q12" s="52"/>
      <c r="R12" s="52">
        <v>50</v>
      </c>
      <c r="S12" s="52"/>
      <c r="T12" s="52">
        <v>66.498999999999995</v>
      </c>
      <c r="U12" s="52">
        <v>83.027000000000001</v>
      </c>
      <c r="V12" s="52"/>
      <c r="W12" s="52"/>
      <c r="X12" s="52"/>
      <c r="Y12" s="52"/>
      <c r="Z12" s="53"/>
      <c r="AA12" s="54">
        <f t="shared" si="0"/>
        <v>969.84400000000016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71.637999999999977</v>
      </c>
      <c r="C14" s="57">
        <v>78.775000000000006</v>
      </c>
      <c r="D14" s="57">
        <v>72.760000000000019</v>
      </c>
      <c r="E14" s="57">
        <v>65.712999999999994</v>
      </c>
      <c r="F14" s="57">
        <v>62.375999999999998</v>
      </c>
      <c r="G14" s="57">
        <v>56.589999999999996</v>
      </c>
      <c r="H14" s="57">
        <v>48.227000000000004</v>
      </c>
      <c r="I14" s="57">
        <v>79.242999999999981</v>
      </c>
      <c r="J14" s="57">
        <v>118.21799999999999</v>
      </c>
      <c r="K14" s="57">
        <v>177.05500000000006</v>
      </c>
      <c r="L14" s="57">
        <v>210.886</v>
      </c>
      <c r="M14" s="57">
        <v>244.27900000000005</v>
      </c>
      <c r="N14" s="57">
        <v>239.12899999999999</v>
      </c>
      <c r="O14" s="57">
        <v>168.96299999999999</v>
      </c>
      <c r="P14" s="57">
        <v>174.53800000000001</v>
      </c>
      <c r="Q14" s="57">
        <v>255.87500000000003</v>
      </c>
      <c r="R14" s="57">
        <v>235.679</v>
      </c>
      <c r="S14" s="57">
        <v>209.447</v>
      </c>
      <c r="T14" s="57">
        <v>190.85000000000002</v>
      </c>
      <c r="U14" s="57">
        <v>204.66300000000001</v>
      </c>
      <c r="V14" s="57">
        <v>129.18799999999999</v>
      </c>
      <c r="W14" s="57">
        <v>149.97</v>
      </c>
      <c r="X14" s="57">
        <v>139.18199999999999</v>
      </c>
      <c r="Y14" s="57">
        <v>170.64699999999999</v>
      </c>
      <c r="Z14" s="58"/>
      <c r="AA14" s="59">
        <f t="shared" si="0"/>
        <v>3553.8909999999996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71.637999999999977</v>
      </c>
      <c r="C16" s="62">
        <f t="shared" ref="C16:Z16" si="1">IF(LEN(C$2)&gt;0,SUM(C10:C15),"")</f>
        <v>78.775000000000006</v>
      </c>
      <c r="D16" s="62">
        <f t="shared" si="1"/>
        <v>72.760000000000019</v>
      </c>
      <c r="E16" s="62">
        <f t="shared" si="1"/>
        <v>65.712999999999994</v>
      </c>
      <c r="F16" s="62">
        <f t="shared" si="1"/>
        <v>62.375999999999998</v>
      </c>
      <c r="G16" s="62">
        <f t="shared" si="1"/>
        <v>96.59</v>
      </c>
      <c r="H16" s="62">
        <f t="shared" si="1"/>
        <v>148.73700000000002</v>
      </c>
      <c r="I16" s="62">
        <f t="shared" si="1"/>
        <v>295.77</v>
      </c>
      <c r="J16" s="62">
        <f t="shared" si="1"/>
        <v>331.31399999999996</v>
      </c>
      <c r="K16" s="62">
        <f t="shared" si="1"/>
        <v>390.05500000000006</v>
      </c>
      <c r="L16" s="62">
        <f t="shared" si="1"/>
        <v>351.54700000000003</v>
      </c>
      <c r="M16" s="62">
        <f t="shared" si="1"/>
        <v>370.80300000000005</v>
      </c>
      <c r="N16" s="62">
        <f t="shared" si="1"/>
        <v>279.12900000000002</v>
      </c>
      <c r="O16" s="62">
        <f t="shared" si="1"/>
        <v>208.96299999999999</v>
      </c>
      <c r="P16" s="62">
        <f t="shared" si="1"/>
        <v>214.53800000000001</v>
      </c>
      <c r="Q16" s="62">
        <f t="shared" si="1"/>
        <v>295.875</v>
      </c>
      <c r="R16" s="62">
        <f t="shared" si="1"/>
        <v>325.67899999999997</v>
      </c>
      <c r="S16" s="62">
        <f t="shared" si="1"/>
        <v>249.447</v>
      </c>
      <c r="T16" s="62">
        <f t="shared" si="1"/>
        <v>297.34900000000005</v>
      </c>
      <c r="U16" s="62">
        <f t="shared" si="1"/>
        <v>327.69</v>
      </c>
      <c r="V16" s="62">
        <f t="shared" si="1"/>
        <v>169.18799999999999</v>
      </c>
      <c r="W16" s="62">
        <f t="shared" si="1"/>
        <v>189.97</v>
      </c>
      <c r="X16" s="62">
        <f t="shared" si="1"/>
        <v>179.18199999999999</v>
      </c>
      <c r="Y16" s="62">
        <f t="shared" si="1"/>
        <v>170.64699999999999</v>
      </c>
      <c r="Z16" s="63" t="str">
        <f t="shared" si="1"/>
        <v/>
      </c>
      <c r="AA16" s="64">
        <f>SUM(AA10:AA15)</f>
        <v>5243.7349999999997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14.119000000000002</v>
      </c>
      <c r="C21" s="81">
        <v>11.5</v>
      </c>
      <c r="D21" s="81">
        <v>16.11</v>
      </c>
      <c r="E21" s="81">
        <v>16.61</v>
      </c>
      <c r="F21" s="81">
        <v>14.5</v>
      </c>
      <c r="G21" s="81">
        <v>6.2E-2</v>
      </c>
      <c r="H21" s="81"/>
      <c r="I21" s="81"/>
      <c r="J21" s="81"/>
      <c r="K21" s="81">
        <v>24.562999999999999</v>
      </c>
      <c r="L21" s="81"/>
      <c r="M21" s="81">
        <v>0.22800000000000001</v>
      </c>
      <c r="N21" s="81">
        <v>0.64100000000000001</v>
      </c>
      <c r="O21" s="81">
        <v>1.143</v>
      </c>
      <c r="P21" s="81">
        <v>1.1639999999999999</v>
      </c>
      <c r="Q21" s="81">
        <v>0.55500000000000005</v>
      </c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101.19500000000001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14.119000000000002</v>
      </c>
      <c r="C25" s="88">
        <f t="shared" ref="C25:Z25" si="3">IF(LEN(C$2)&gt;0,SUM(C19:C24),"")</f>
        <v>11.5</v>
      </c>
      <c r="D25" s="88">
        <f t="shared" si="3"/>
        <v>16.11</v>
      </c>
      <c r="E25" s="88">
        <f t="shared" si="3"/>
        <v>16.61</v>
      </c>
      <c r="F25" s="88">
        <f t="shared" si="3"/>
        <v>14.5</v>
      </c>
      <c r="G25" s="88">
        <f t="shared" si="3"/>
        <v>6.2E-2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24.562999999999999</v>
      </c>
      <c r="L25" s="88">
        <f t="shared" si="3"/>
        <v>0</v>
      </c>
      <c r="M25" s="88">
        <f t="shared" si="3"/>
        <v>0.22800000000000001</v>
      </c>
      <c r="N25" s="88">
        <f t="shared" si="3"/>
        <v>0.64100000000000001</v>
      </c>
      <c r="O25" s="88">
        <f t="shared" si="3"/>
        <v>1.143</v>
      </c>
      <c r="P25" s="88">
        <f t="shared" si="3"/>
        <v>1.1639999999999999</v>
      </c>
      <c r="Q25" s="88">
        <f t="shared" si="3"/>
        <v>0.55500000000000005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101.19500000000001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85.757000000000005</v>
      </c>
      <c r="C29" s="77">
        <v>90.275000000000006</v>
      </c>
      <c r="D29" s="77">
        <v>88.87</v>
      </c>
      <c r="E29" s="77">
        <v>82.322999999999993</v>
      </c>
      <c r="F29" s="77">
        <v>76.876000000000005</v>
      </c>
      <c r="G29" s="77">
        <v>96.652000000000001</v>
      </c>
      <c r="H29" s="77">
        <v>148.73699999999999</v>
      </c>
      <c r="I29" s="77">
        <v>295.77</v>
      </c>
      <c r="J29" s="77">
        <v>331.31400000000002</v>
      </c>
      <c r="K29" s="77">
        <v>414.61799999999999</v>
      </c>
      <c r="L29" s="77">
        <v>351.54700000000003</v>
      </c>
      <c r="M29" s="77">
        <v>371.03100000000001</v>
      </c>
      <c r="N29" s="77">
        <v>279.77</v>
      </c>
      <c r="O29" s="77">
        <v>210.10599999999999</v>
      </c>
      <c r="P29" s="77">
        <v>215.702</v>
      </c>
      <c r="Q29" s="77">
        <v>296.43</v>
      </c>
      <c r="R29" s="77">
        <v>325.67899999999997</v>
      </c>
      <c r="S29" s="77">
        <v>249.447</v>
      </c>
      <c r="T29" s="77">
        <v>297.34899999999999</v>
      </c>
      <c r="U29" s="77">
        <v>327.69</v>
      </c>
      <c r="V29" s="77">
        <v>169.18799999999999</v>
      </c>
      <c r="W29" s="77">
        <v>189.97</v>
      </c>
      <c r="X29" s="77">
        <v>179.18199999999999</v>
      </c>
      <c r="Y29" s="77">
        <v>170.64699999999999</v>
      </c>
      <c r="Z29" s="78"/>
      <c r="AA29" s="79">
        <f>SUM(B29:Z29)</f>
        <v>5344.9299999999994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85.757000000000005</v>
      </c>
      <c r="C31" s="62">
        <f t="shared" ref="C31:Z31" si="4">IF(LEN(C$2)&gt;0,SUM(C28:C30),"")</f>
        <v>90.275000000000006</v>
      </c>
      <c r="D31" s="62">
        <f t="shared" si="4"/>
        <v>88.87</v>
      </c>
      <c r="E31" s="62">
        <f t="shared" si="4"/>
        <v>82.322999999999993</v>
      </c>
      <c r="F31" s="62">
        <f t="shared" si="4"/>
        <v>76.876000000000005</v>
      </c>
      <c r="G31" s="62">
        <f t="shared" si="4"/>
        <v>96.652000000000001</v>
      </c>
      <c r="H31" s="62">
        <f t="shared" si="4"/>
        <v>148.73699999999999</v>
      </c>
      <c r="I31" s="62">
        <f t="shared" si="4"/>
        <v>295.77</v>
      </c>
      <c r="J31" s="62">
        <f t="shared" si="4"/>
        <v>331.31400000000002</v>
      </c>
      <c r="K31" s="62">
        <f t="shared" si="4"/>
        <v>414.61799999999999</v>
      </c>
      <c r="L31" s="62">
        <f t="shared" si="4"/>
        <v>351.54700000000003</v>
      </c>
      <c r="M31" s="62">
        <f t="shared" si="4"/>
        <v>371.03100000000001</v>
      </c>
      <c r="N31" s="62">
        <f t="shared" si="4"/>
        <v>279.77</v>
      </c>
      <c r="O31" s="62">
        <f t="shared" si="4"/>
        <v>210.10599999999999</v>
      </c>
      <c r="P31" s="62">
        <f t="shared" si="4"/>
        <v>215.702</v>
      </c>
      <c r="Q31" s="62">
        <f t="shared" si="4"/>
        <v>296.43</v>
      </c>
      <c r="R31" s="62">
        <f t="shared" si="4"/>
        <v>325.67899999999997</v>
      </c>
      <c r="S31" s="62">
        <f t="shared" si="4"/>
        <v>249.447</v>
      </c>
      <c r="T31" s="62">
        <f t="shared" si="4"/>
        <v>297.34899999999999</v>
      </c>
      <c r="U31" s="62">
        <f t="shared" si="4"/>
        <v>327.69</v>
      </c>
      <c r="V31" s="62">
        <f t="shared" si="4"/>
        <v>169.18799999999999</v>
      </c>
      <c r="W31" s="62">
        <f t="shared" si="4"/>
        <v>189.97</v>
      </c>
      <c r="X31" s="62">
        <f t="shared" si="4"/>
        <v>179.18199999999999</v>
      </c>
      <c r="Y31" s="62">
        <f t="shared" si="4"/>
        <v>170.64699999999999</v>
      </c>
      <c r="Z31" s="63" t="str">
        <f t="shared" si="4"/>
        <v/>
      </c>
      <c r="AA31" s="64">
        <f>SUM(AA28:AA30)</f>
        <v>5344.9299999999994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15.6</v>
      </c>
      <c r="C38" s="99">
        <v>83.8</v>
      </c>
      <c r="D38" s="99">
        <v>83.1</v>
      </c>
      <c r="E38" s="99">
        <v>57.7</v>
      </c>
      <c r="F38" s="99">
        <v>85.2</v>
      </c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325.39999999999998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15.6</v>
      </c>
      <c r="C39" s="88">
        <f t="shared" si="6"/>
        <v>83.8</v>
      </c>
      <c r="D39" s="88">
        <f t="shared" si="6"/>
        <v>83.1</v>
      </c>
      <c r="E39" s="88">
        <f t="shared" si="6"/>
        <v>57.7</v>
      </c>
      <c r="F39" s="88">
        <f t="shared" si="6"/>
        <v>85.2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325.39999999999998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15.6</v>
      </c>
      <c r="C46" s="99">
        <v>83.8</v>
      </c>
      <c r="D46" s="99">
        <v>83.1</v>
      </c>
      <c r="E46" s="99">
        <v>57.7</v>
      </c>
      <c r="F46" s="99">
        <v>85.2</v>
      </c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325.39999999999998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15.6</v>
      </c>
      <c r="C48" s="88">
        <f t="shared" ref="C48:Z48" si="8">IF(LEN(C$2)&gt;0,SUM(C42:C47),"")</f>
        <v>83.8</v>
      </c>
      <c r="D48" s="88">
        <f t="shared" si="8"/>
        <v>83.1</v>
      </c>
      <c r="E48" s="88">
        <f t="shared" si="8"/>
        <v>57.7</v>
      </c>
      <c r="F48" s="88">
        <f t="shared" si="8"/>
        <v>85.2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325.39999999999998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101.35699999999997</v>
      </c>
      <c r="C51" s="88">
        <f t="shared" si="10"/>
        <v>174.07499999999999</v>
      </c>
      <c r="D51" s="88">
        <f t="shared" si="10"/>
        <v>171.97000000000003</v>
      </c>
      <c r="E51" s="88">
        <f t="shared" si="10"/>
        <v>140.023</v>
      </c>
      <c r="F51" s="88">
        <f t="shared" si="10"/>
        <v>162.07600000000002</v>
      </c>
      <c r="G51" s="88">
        <f t="shared" si="10"/>
        <v>96.652000000000001</v>
      </c>
      <c r="H51" s="88">
        <f t="shared" si="10"/>
        <v>148.73700000000002</v>
      </c>
      <c r="I51" s="88">
        <f t="shared" si="10"/>
        <v>295.77</v>
      </c>
      <c r="J51" s="88">
        <f t="shared" si="10"/>
        <v>331.31399999999996</v>
      </c>
      <c r="K51" s="88">
        <f t="shared" si="10"/>
        <v>414.61800000000005</v>
      </c>
      <c r="L51" s="88">
        <f t="shared" si="10"/>
        <v>351.54700000000003</v>
      </c>
      <c r="M51" s="88">
        <f t="shared" si="10"/>
        <v>371.03100000000006</v>
      </c>
      <c r="N51" s="88">
        <f t="shared" si="10"/>
        <v>279.77000000000004</v>
      </c>
      <c r="O51" s="88">
        <f t="shared" si="10"/>
        <v>210.10599999999999</v>
      </c>
      <c r="P51" s="88">
        <f t="shared" si="10"/>
        <v>215.702</v>
      </c>
      <c r="Q51" s="88">
        <f t="shared" si="10"/>
        <v>296.43</v>
      </c>
      <c r="R51" s="88">
        <f t="shared" si="10"/>
        <v>325.67899999999997</v>
      </c>
      <c r="S51" s="88">
        <f t="shared" si="10"/>
        <v>249.447</v>
      </c>
      <c r="T51" s="88">
        <f t="shared" si="10"/>
        <v>297.34900000000005</v>
      </c>
      <c r="U51" s="88">
        <f t="shared" si="10"/>
        <v>327.69</v>
      </c>
      <c r="V51" s="88">
        <f t="shared" si="10"/>
        <v>169.18799999999999</v>
      </c>
      <c r="W51" s="88">
        <f t="shared" si="10"/>
        <v>189.97</v>
      </c>
      <c r="X51" s="88">
        <f t="shared" si="10"/>
        <v>179.18199999999999</v>
      </c>
      <c r="Y51" s="88">
        <f t="shared" si="10"/>
        <v>170.64699999999999</v>
      </c>
      <c r="Z51" s="89" t="str">
        <f t="shared" si="10"/>
        <v/>
      </c>
      <c r="AA51" s="105">
        <f>SUM(B51:Z51)</f>
        <v>5670.33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44830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101.37</v>
      </c>
      <c r="C4" s="18">
        <v>174.107</v>
      </c>
      <c r="D4" s="18">
        <v>171.96800000000002</v>
      </c>
      <c r="E4" s="18">
        <v>139.98499999999999</v>
      </c>
      <c r="F4" s="18">
        <v>162.07599999999999</v>
      </c>
      <c r="G4" s="18">
        <v>96.652000000000015</v>
      </c>
      <c r="H4" s="18">
        <v>148.73700000000002</v>
      </c>
      <c r="I4" s="18">
        <v>295.78999999999996</v>
      </c>
      <c r="J4" s="18">
        <v>331.30800000000005</v>
      </c>
      <c r="K4" s="18">
        <v>414.63</v>
      </c>
      <c r="L4" s="18">
        <v>351.56000000000006</v>
      </c>
      <c r="M4" s="18">
        <v>371.01</v>
      </c>
      <c r="N4" s="18">
        <v>279.75400000000008</v>
      </c>
      <c r="O4" s="18">
        <v>210.10599999999999</v>
      </c>
      <c r="P4" s="18">
        <v>215.702</v>
      </c>
      <c r="Q4" s="18">
        <v>296.44599999999997</v>
      </c>
      <c r="R4" s="18">
        <v>325.71300000000002</v>
      </c>
      <c r="S4" s="18">
        <v>249.42600000000002</v>
      </c>
      <c r="T4" s="18">
        <v>297.30500000000001</v>
      </c>
      <c r="U4" s="18">
        <v>327.67500000000001</v>
      </c>
      <c r="V4" s="18">
        <v>169.18799999999999</v>
      </c>
      <c r="W4" s="18">
        <v>189.97</v>
      </c>
      <c r="X4" s="18">
        <v>179.18200000000002</v>
      </c>
      <c r="Y4" s="18">
        <v>170.64700000000005</v>
      </c>
      <c r="Z4" s="19"/>
      <c r="AA4" s="20">
        <f>SUM(B4:Z4)</f>
        <v>5670.3070000000007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299.77</v>
      </c>
      <c r="C7" s="28">
        <v>230.85</v>
      </c>
      <c r="D7" s="28">
        <v>212.92</v>
      </c>
      <c r="E7" s="28">
        <v>210</v>
      </c>
      <c r="F7" s="28">
        <v>223.1</v>
      </c>
      <c r="G7" s="28">
        <v>336.87</v>
      </c>
      <c r="H7" s="28">
        <v>393.12</v>
      </c>
      <c r="I7" s="28">
        <v>451</v>
      </c>
      <c r="J7" s="28">
        <v>450.23</v>
      </c>
      <c r="K7" s="28">
        <v>429.17</v>
      </c>
      <c r="L7" s="28">
        <v>390.31</v>
      </c>
      <c r="M7" s="28">
        <v>372.21</v>
      </c>
      <c r="N7" s="28">
        <v>332.44</v>
      </c>
      <c r="O7" s="28">
        <v>241.98</v>
      </c>
      <c r="P7" s="28">
        <v>259.33999999999997</v>
      </c>
      <c r="Q7" s="28">
        <v>351</v>
      </c>
      <c r="R7" s="28">
        <v>390.21</v>
      </c>
      <c r="S7" s="28">
        <v>396</v>
      </c>
      <c r="T7" s="28">
        <v>423.83</v>
      </c>
      <c r="U7" s="28">
        <v>484.99</v>
      </c>
      <c r="V7" s="28">
        <v>289.87</v>
      </c>
      <c r="W7" s="28">
        <v>246.81</v>
      </c>
      <c r="X7" s="28">
        <v>234.97</v>
      </c>
      <c r="Y7" s="28">
        <v>204.28</v>
      </c>
      <c r="Z7" s="29"/>
      <c r="AA7" s="30">
        <f>IF(SUM(B7:Z7)&lt;&gt;0,AVERAGEIF(B7:Z7,"&lt;&gt;"""),"")</f>
        <v>327.30291666666665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27.423999999999999</v>
      </c>
      <c r="C12" s="52">
        <v>100</v>
      </c>
      <c r="D12" s="52">
        <v>100</v>
      </c>
      <c r="E12" s="52">
        <v>100</v>
      </c>
      <c r="F12" s="52">
        <v>100</v>
      </c>
      <c r="G12" s="52"/>
      <c r="H12" s="52"/>
      <c r="I12" s="52"/>
      <c r="J12" s="52"/>
      <c r="K12" s="52"/>
      <c r="L12" s="52"/>
      <c r="M12" s="52"/>
      <c r="N12" s="52"/>
      <c r="O12" s="52">
        <v>5.5519999999999996</v>
      </c>
      <c r="P12" s="52"/>
      <c r="Q12" s="52"/>
      <c r="R12" s="52"/>
      <c r="S12" s="52"/>
      <c r="T12" s="52"/>
      <c r="U12" s="52"/>
      <c r="V12" s="52"/>
      <c r="W12" s="52">
        <v>20.872</v>
      </c>
      <c r="X12" s="52">
        <v>5.9740000000000002</v>
      </c>
      <c r="Y12" s="52">
        <v>7.82</v>
      </c>
      <c r="Z12" s="53"/>
      <c r="AA12" s="54">
        <f t="shared" si="0"/>
        <v>467.642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27.423999999999999</v>
      </c>
      <c r="C16" s="62">
        <f t="shared" ref="C16:Z16" si="1">IF(LEN(C$2)&gt;0,SUM(C10:C15),"")</f>
        <v>100</v>
      </c>
      <c r="D16" s="62">
        <f t="shared" si="1"/>
        <v>100</v>
      </c>
      <c r="E16" s="62">
        <f t="shared" si="1"/>
        <v>100</v>
      </c>
      <c r="F16" s="62">
        <f t="shared" si="1"/>
        <v>100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5.5519999999999996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20.872</v>
      </c>
      <c r="X16" s="62">
        <f t="shared" si="1"/>
        <v>5.9740000000000002</v>
      </c>
      <c r="Y16" s="62">
        <f t="shared" si="1"/>
        <v>7.82</v>
      </c>
      <c r="Z16" s="63" t="str">
        <f t="shared" si="1"/>
        <v/>
      </c>
      <c r="AA16" s="64">
        <f>SUM(AA10:AA15)</f>
        <v>467.642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52.942999999999998</v>
      </c>
      <c r="C20" s="77">
        <v>54.850999999999999</v>
      </c>
      <c r="D20" s="77">
        <v>53.542999999999999</v>
      </c>
      <c r="E20" s="77">
        <v>39.173999999999999</v>
      </c>
      <c r="F20" s="77">
        <v>47.497</v>
      </c>
      <c r="G20" s="77">
        <v>67.50800000000001</v>
      </c>
      <c r="H20" s="77">
        <v>99.504999999999995</v>
      </c>
      <c r="I20" s="77">
        <v>94.259</v>
      </c>
      <c r="J20" s="77">
        <v>154.14400000000001</v>
      </c>
      <c r="K20" s="77">
        <v>125.03299999999999</v>
      </c>
      <c r="L20" s="77">
        <v>128.48699999999999</v>
      </c>
      <c r="M20" s="77">
        <v>138.245</v>
      </c>
      <c r="N20" s="77">
        <v>156.089</v>
      </c>
      <c r="O20" s="77">
        <v>154.685</v>
      </c>
      <c r="P20" s="77">
        <v>167.40100000000001</v>
      </c>
      <c r="Q20" s="77">
        <v>164.334</v>
      </c>
      <c r="R20" s="77">
        <v>156.63400000000001</v>
      </c>
      <c r="S20" s="77">
        <v>159.32300000000001</v>
      </c>
      <c r="T20" s="77">
        <v>109.17400000000001</v>
      </c>
      <c r="U20" s="77">
        <v>93.414000000000016</v>
      </c>
      <c r="V20" s="77">
        <v>107.297</v>
      </c>
      <c r="W20" s="77">
        <v>120.866</v>
      </c>
      <c r="X20" s="77">
        <v>124.654</v>
      </c>
      <c r="Y20" s="77">
        <v>113.30000000000001</v>
      </c>
      <c r="Z20" s="78"/>
      <c r="AA20" s="79">
        <f t="shared" si="2"/>
        <v>2682.3600000000006</v>
      </c>
    </row>
    <row r="21" spans="1:27" ht="24.95" customHeight="1" x14ac:dyDescent="0.2">
      <c r="A21" s="75" t="s">
        <v>16</v>
      </c>
      <c r="B21" s="80">
        <v>21.003</v>
      </c>
      <c r="C21" s="81">
        <v>19.256</v>
      </c>
      <c r="D21" s="81">
        <v>18.425000000000001</v>
      </c>
      <c r="E21" s="81">
        <v>0.81100000000000005</v>
      </c>
      <c r="F21" s="81">
        <v>14.578999999999999</v>
      </c>
      <c r="G21" s="81">
        <v>29.144000000000002</v>
      </c>
      <c r="H21" s="81">
        <v>49.231999999999999</v>
      </c>
      <c r="I21" s="81">
        <v>36.430999999999997</v>
      </c>
      <c r="J21" s="81">
        <v>57.963999999999999</v>
      </c>
      <c r="K21" s="81">
        <v>48.296999999999997</v>
      </c>
      <c r="L21" s="81">
        <v>50.573</v>
      </c>
      <c r="M21" s="81">
        <v>49.965000000000003</v>
      </c>
      <c r="N21" s="81">
        <v>63.664999999999999</v>
      </c>
      <c r="O21" s="81">
        <v>49.868999999999993</v>
      </c>
      <c r="P21" s="81">
        <v>48.301000000000002</v>
      </c>
      <c r="Q21" s="81">
        <v>48.111999999999995</v>
      </c>
      <c r="R21" s="81">
        <v>55.279000000000003</v>
      </c>
      <c r="S21" s="81">
        <v>74.602999999999994</v>
      </c>
      <c r="T21" s="81">
        <v>39.231000000000002</v>
      </c>
      <c r="U21" s="81">
        <v>37.960999999999999</v>
      </c>
      <c r="V21" s="81">
        <v>61.891000000000005</v>
      </c>
      <c r="W21" s="81">
        <v>48.231999999999999</v>
      </c>
      <c r="X21" s="81">
        <v>48.553999999999995</v>
      </c>
      <c r="Y21" s="81">
        <v>49.527000000000001</v>
      </c>
      <c r="Z21" s="78"/>
      <c r="AA21" s="79">
        <f t="shared" si="2"/>
        <v>1020.9049999999999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73.945999999999998</v>
      </c>
      <c r="C25" s="88">
        <f t="shared" si="3"/>
        <v>74.106999999999999</v>
      </c>
      <c r="D25" s="88">
        <f t="shared" si="3"/>
        <v>71.968000000000004</v>
      </c>
      <c r="E25" s="88">
        <f t="shared" si="3"/>
        <v>39.984999999999999</v>
      </c>
      <c r="F25" s="88">
        <f t="shared" si="3"/>
        <v>62.076000000000001</v>
      </c>
      <c r="G25" s="88">
        <f t="shared" si="3"/>
        <v>96.652000000000015</v>
      </c>
      <c r="H25" s="88">
        <f t="shared" si="3"/>
        <v>148.73699999999999</v>
      </c>
      <c r="I25" s="88">
        <f t="shared" si="3"/>
        <v>130.69</v>
      </c>
      <c r="J25" s="88">
        <f t="shared" si="3"/>
        <v>212.108</v>
      </c>
      <c r="K25" s="88">
        <f t="shared" si="3"/>
        <v>173.32999999999998</v>
      </c>
      <c r="L25" s="88">
        <f t="shared" si="3"/>
        <v>179.06</v>
      </c>
      <c r="M25" s="88">
        <f t="shared" si="3"/>
        <v>188.21</v>
      </c>
      <c r="N25" s="88">
        <f t="shared" si="3"/>
        <v>219.75399999999999</v>
      </c>
      <c r="O25" s="88">
        <f t="shared" si="3"/>
        <v>204.554</v>
      </c>
      <c r="P25" s="88">
        <f t="shared" si="3"/>
        <v>215.702</v>
      </c>
      <c r="Q25" s="88">
        <f t="shared" si="3"/>
        <v>212.446</v>
      </c>
      <c r="R25" s="88">
        <f t="shared" si="3"/>
        <v>211.91300000000001</v>
      </c>
      <c r="S25" s="88">
        <f t="shared" si="3"/>
        <v>233.92599999999999</v>
      </c>
      <c r="T25" s="88">
        <f t="shared" si="3"/>
        <v>148.405</v>
      </c>
      <c r="U25" s="88">
        <f t="shared" si="3"/>
        <v>131.375</v>
      </c>
      <c r="V25" s="88">
        <f t="shared" si="3"/>
        <v>169.18799999999999</v>
      </c>
      <c r="W25" s="88">
        <f t="shared" si="3"/>
        <v>169.09800000000001</v>
      </c>
      <c r="X25" s="88">
        <f t="shared" si="3"/>
        <v>173.208</v>
      </c>
      <c r="Y25" s="88">
        <f t="shared" si="3"/>
        <v>162.827</v>
      </c>
      <c r="Z25" s="89">
        <f t="shared" si="3"/>
        <v>0</v>
      </c>
      <c r="AA25" s="90">
        <f t="shared" si="3"/>
        <v>3703.2650000000003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101.37</v>
      </c>
      <c r="C29" s="77">
        <v>174.107</v>
      </c>
      <c r="D29" s="77">
        <v>171.96799999999999</v>
      </c>
      <c r="E29" s="77">
        <v>139.98500000000001</v>
      </c>
      <c r="F29" s="77">
        <v>162.07599999999999</v>
      </c>
      <c r="G29" s="77">
        <v>96.652000000000001</v>
      </c>
      <c r="H29" s="77">
        <v>148.73699999999999</v>
      </c>
      <c r="I29" s="77">
        <v>130.69</v>
      </c>
      <c r="J29" s="77">
        <v>212.108</v>
      </c>
      <c r="K29" s="77">
        <v>173.33</v>
      </c>
      <c r="L29" s="77">
        <v>179.06</v>
      </c>
      <c r="M29" s="77">
        <v>188.21</v>
      </c>
      <c r="N29" s="77">
        <v>219.75399999999999</v>
      </c>
      <c r="O29" s="77">
        <v>210.10599999999999</v>
      </c>
      <c r="P29" s="77">
        <v>215.702</v>
      </c>
      <c r="Q29" s="77">
        <v>212.446</v>
      </c>
      <c r="R29" s="77">
        <v>211.91300000000001</v>
      </c>
      <c r="S29" s="77">
        <v>233.92599999999999</v>
      </c>
      <c r="T29" s="77">
        <v>148.405</v>
      </c>
      <c r="U29" s="77">
        <v>131.375</v>
      </c>
      <c r="V29" s="77">
        <v>169.18799999999999</v>
      </c>
      <c r="W29" s="77">
        <v>189.97</v>
      </c>
      <c r="X29" s="77">
        <v>179.18199999999999</v>
      </c>
      <c r="Y29" s="77">
        <v>170.64699999999999</v>
      </c>
      <c r="Z29" s="78"/>
      <c r="AA29" s="79">
        <f>SUM(B29:Z29)</f>
        <v>4170.9070000000002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101.37</v>
      </c>
      <c r="C31" s="62">
        <f t="shared" si="4"/>
        <v>174.107</v>
      </c>
      <c r="D31" s="62">
        <f t="shared" si="4"/>
        <v>171.96799999999999</v>
      </c>
      <c r="E31" s="62">
        <f t="shared" si="4"/>
        <v>139.98500000000001</v>
      </c>
      <c r="F31" s="62">
        <f t="shared" si="4"/>
        <v>162.07599999999999</v>
      </c>
      <c r="G31" s="62">
        <f t="shared" si="4"/>
        <v>96.652000000000001</v>
      </c>
      <c r="H31" s="62">
        <f t="shared" si="4"/>
        <v>148.73699999999999</v>
      </c>
      <c r="I31" s="62">
        <f t="shared" si="4"/>
        <v>130.69</v>
      </c>
      <c r="J31" s="62">
        <f t="shared" si="4"/>
        <v>212.108</v>
      </c>
      <c r="K31" s="62">
        <f t="shared" si="4"/>
        <v>173.33</v>
      </c>
      <c r="L31" s="62">
        <f t="shared" si="4"/>
        <v>179.06</v>
      </c>
      <c r="M31" s="62">
        <f t="shared" si="4"/>
        <v>188.21</v>
      </c>
      <c r="N31" s="62">
        <f t="shared" si="4"/>
        <v>219.75399999999999</v>
      </c>
      <c r="O31" s="62">
        <f t="shared" si="4"/>
        <v>210.10599999999999</v>
      </c>
      <c r="P31" s="62">
        <f t="shared" si="4"/>
        <v>215.702</v>
      </c>
      <c r="Q31" s="62">
        <f t="shared" si="4"/>
        <v>212.446</v>
      </c>
      <c r="R31" s="62">
        <f t="shared" si="4"/>
        <v>211.91300000000001</v>
      </c>
      <c r="S31" s="62">
        <f t="shared" si="4"/>
        <v>233.92599999999999</v>
      </c>
      <c r="T31" s="62">
        <f t="shared" si="4"/>
        <v>148.405</v>
      </c>
      <c r="U31" s="62">
        <f t="shared" si="4"/>
        <v>131.375</v>
      </c>
      <c r="V31" s="62">
        <f t="shared" si="4"/>
        <v>169.18799999999999</v>
      </c>
      <c r="W31" s="62">
        <f t="shared" si="4"/>
        <v>189.97</v>
      </c>
      <c r="X31" s="62">
        <f t="shared" si="4"/>
        <v>179.18199999999999</v>
      </c>
      <c r="Y31" s="62">
        <f t="shared" si="4"/>
        <v>170.64699999999999</v>
      </c>
      <c r="Z31" s="63">
        <f t="shared" si="4"/>
        <v>0</v>
      </c>
      <c r="AA31" s="64">
        <f t="shared" si="4"/>
        <v>4170.9070000000002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>
        <v>165.1</v>
      </c>
      <c r="J38" s="99">
        <v>119.2</v>
      </c>
      <c r="K38" s="99">
        <v>241.3</v>
      </c>
      <c r="L38" s="99">
        <v>172.5</v>
      </c>
      <c r="M38" s="99">
        <v>182.8</v>
      </c>
      <c r="N38" s="99">
        <v>60</v>
      </c>
      <c r="O38" s="99"/>
      <c r="P38" s="99"/>
      <c r="Q38" s="99">
        <v>84</v>
      </c>
      <c r="R38" s="99">
        <v>113.8</v>
      </c>
      <c r="S38" s="99">
        <v>15.5</v>
      </c>
      <c r="T38" s="99">
        <v>148.9</v>
      </c>
      <c r="U38" s="99">
        <v>196.3</v>
      </c>
      <c r="V38" s="99"/>
      <c r="W38" s="99"/>
      <c r="X38" s="99"/>
      <c r="Y38" s="99"/>
      <c r="Z38" s="100"/>
      <c r="AA38" s="79">
        <f t="shared" si="5"/>
        <v>1499.4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165.1</v>
      </c>
      <c r="J39" s="88">
        <f t="shared" si="6"/>
        <v>119.2</v>
      </c>
      <c r="K39" s="88">
        <f t="shared" si="6"/>
        <v>241.3</v>
      </c>
      <c r="L39" s="88">
        <f t="shared" si="6"/>
        <v>172.5</v>
      </c>
      <c r="M39" s="88">
        <f t="shared" si="6"/>
        <v>182.8</v>
      </c>
      <c r="N39" s="88">
        <f t="shared" si="6"/>
        <v>60</v>
      </c>
      <c r="O39" s="88">
        <f t="shared" si="6"/>
        <v>0</v>
      </c>
      <c r="P39" s="88">
        <f t="shared" si="6"/>
        <v>0</v>
      </c>
      <c r="Q39" s="88">
        <f t="shared" si="6"/>
        <v>84</v>
      </c>
      <c r="R39" s="88">
        <f t="shared" si="6"/>
        <v>113.8</v>
      </c>
      <c r="S39" s="88">
        <f t="shared" si="6"/>
        <v>15.5</v>
      </c>
      <c r="T39" s="88">
        <f t="shared" si="6"/>
        <v>148.9</v>
      </c>
      <c r="U39" s="88">
        <f t="shared" si="6"/>
        <v>196.3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1499.4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>
        <v>165.1</v>
      </c>
      <c r="J46" s="99">
        <v>119.2</v>
      </c>
      <c r="K46" s="99">
        <v>241.3</v>
      </c>
      <c r="L46" s="99">
        <v>172.5</v>
      </c>
      <c r="M46" s="99">
        <v>182.8</v>
      </c>
      <c r="N46" s="99">
        <v>60</v>
      </c>
      <c r="O46" s="99"/>
      <c r="P46" s="99"/>
      <c r="Q46" s="99">
        <v>84</v>
      </c>
      <c r="R46" s="99">
        <v>113.8</v>
      </c>
      <c r="S46" s="99">
        <v>15.5</v>
      </c>
      <c r="T46" s="99">
        <v>148.9</v>
      </c>
      <c r="U46" s="99">
        <v>196.3</v>
      </c>
      <c r="V46" s="99"/>
      <c r="W46" s="99"/>
      <c r="X46" s="99"/>
      <c r="Y46" s="99"/>
      <c r="Z46" s="100"/>
      <c r="AA46" s="79">
        <f t="shared" si="7"/>
        <v>1499.4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165.1</v>
      </c>
      <c r="J48" s="88">
        <f t="shared" si="8"/>
        <v>119.2</v>
      </c>
      <c r="K48" s="88">
        <f t="shared" si="8"/>
        <v>241.3</v>
      </c>
      <c r="L48" s="88">
        <f t="shared" si="8"/>
        <v>172.5</v>
      </c>
      <c r="M48" s="88">
        <f t="shared" si="8"/>
        <v>182.8</v>
      </c>
      <c r="N48" s="88">
        <f t="shared" si="8"/>
        <v>60</v>
      </c>
      <c r="O48" s="88">
        <f t="shared" si="8"/>
        <v>0</v>
      </c>
      <c r="P48" s="88">
        <f t="shared" si="8"/>
        <v>0</v>
      </c>
      <c r="Q48" s="88">
        <f t="shared" si="8"/>
        <v>84</v>
      </c>
      <c r="R48" s="88">
        <f t="shared" si="8"/>
        <v>113.8</v>
      </c>
      <c r="S48" s="88">
        <f t="shared" si="8"/>
        <v>15.5</v>
      </c>
      <c r="T48" s="88">
        <f t="shared" si="8"/>
        <v>148.9</v>
      </c>
      <c r="U48" s="88">
        <f t="shared" si="8"/>
        <v>196.3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1499.4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101.37</v>
      </c>
      <c r="C51" s="88">
        <f t="shared" si="10"/>
        <v>174.107</v>
      </c>
      <c r="D51" s="88">
        <f t="shared" si="10"/>
        <v>171.96800000000002</v>
      </c>
      <c r="E51" s="88">
        <f t="shared" si="10"/>
        <v>139.98500000000001</v>
      </c>
      <c r="F51" s="88">
        <f t="shared" si="10"/>
        <v>162.07599999999999</v>
      </c>
      <c r="G51" s="88">
        <f t="shared" si="10"/>
        <v>96.652000000000015</v>
      </c>
      <c r="H51" s="88">
        <f t="shared" si="10"/>
        <v>148.73699999999999</v>
      </c>
      <c r="I51" s="88">
        <f t="shared" si="10"/>
        <v>295.78999999999996</v>
      </c>
      <c r="J51" s="88">
        <f t="shared" si="10"/>
        <v>331.30799999999999</v>
      </c>
      <c r="K51" s="88">
        <f t="shared" si="10"/>
        <v>414.63</v>
      </c>
      <c r="L51" s="88">
        <f t="shared" si="10"/>
        <v>351.56</v>
      </c>
      <c r="M51" s="88">
        <f t="shared" si="10"/>
        <v>371.01</v>
      </c>
      <c r="N51" s="88">
        <f t="shared" si="10"/>
        <v>279.75400000000002</v>
      </c>
      <c r="O51" s="88">
        <f t="shared" si="10"/>
        <v>210.10599999999999</v>
      </c>
      <c r="P51" s="88">
        <f t="shared" si="10"/>
        <v>215.702</v>
      </c>
      <c r="Q51" s="88">
        <f t="shared" si="10"/>
        <v>296.44600000000003</v>
      </c>
      <c r="R51" s="88">
        <f t="shared" si="10"/>
        <v>325.71300000000002</v>
      </c>
      <c r="S51" s="88">
        <f t="shared" si="10"/>
        <v>249.42599999999999</v>
      </c>
      <c r="T51" s="88">
        <f t="shared" si="10"/>
        <v>297.30500000000001</v>
      </c>
      <c r="U51" s="88">
        <f t="shared" si="10"/>
        <v>327.67500000000001</v>
      </c>
      <c r="V51" s="88">
        <f t="shared" si="10"/>
        <v>169.18799999999999</v>
      </c>
      <c r="W51" s="88">
        <f t="shared" si="10"/>
        <v>189.97000000000003</v>
      </c>
      <c r="X51" s="88">
        <f t="shared" si="10"/>
        <v>179.18199999999999</v>
      </c>
      <c r="Y51" s="88">
        <f t="shared" si="10"/>
        <v>170.64699999999999</v>
      </c>
      <c r="Z51" s="89">
        <f t="shared" si="10"/>
        <v>0</v>
      </c>
      <c r="AA51" s="105">
        <f>SUM(B51:Z51)</f>
        <v>5670.3070000000007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44830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-15.6</v>
      </c>
      <c r="C4" s="18">
        <v>-83.8</v>
      </c>
      <c r="D4" s="18">
        <v>-83.1</v>
      </c>
      <c r="E4" s="18">
        <v>-57.7</v>
      </c>
      <c r="F4" s="18">
        <v>-85.2</v>
      </c>
      <c r="G4" s="18"/>
      <c r="H4" s="18"/>
      <c r="I4" s="18">
        <v>165.1</v>
      </c>
      <c r="J4" s="18">
        <v>119.2</v>
      </c>
      <c r="K4" s="18">
        <v>241.3</v>
      </c>
      <c r="L4" s="18">
        <v>172.5</v>
      </c>
      <c r="M4" s="18">
        <v>182.8</v>
      </c>
      <c r="N4" s="18">
        <v>60</v>
      </c>
      <c r="O4" s="18"/>
      <c r="P4" s="18"/>
      <c r="Q4" s="18">
        <v>84</v>
      </c>
      <c r="R4" s="18">
        <v>113.8</v>
      </c>
      <c r="S4" s="18">
        <v>15.5</v>
      </c>
      <c r="T4" s="18">
        <v>148.9</v>
      </c>
      <c r="U4" s="18">
        <v>196.3</v>
      </c>
      <c r="V4" s="18"/>
      <c r="W4" s="18"/>
      <c r="X4" s="18"/>
      <c r="Y4" s="18"/>
      <c r="Z4" s="19"/>
      <c r="AA4" s="112">
        <f>SUM(B4:Z4)</f>
        <v>1174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299.77</v>
      </c>
      <c r="C7" s="118">
        <v>230.85</v>
      </c>
      <c r="D7" s="118">
        <v>212.92</v>
      </c>
      <c r="E7" s="118">
        <v>210</v>
      </c>
      <c r="F7" s="118">
        <v>223.1</v>
      </c>
      <c r="G7" s="118">
        <v>336.87</v>
      </c>
      <c r="H7" s="118">
        <v>393.12</v>
      </c>
      <c r="I7" s="118">
        <v>451</v>
      </c>
      <c r="J7" s="118">
        <v>450.23</v>
      </c>
      <c r="K7" s="118">
        <v>429.17</v>
      </c>
      <c r="L7" s="118">
        <v>390.31</v>
      </c>
      <c r="M7" s="118">
        <v>372.21</v>
      </c>
      <c r="N7" s="118">
        <v>332.44</v>
      </c>
      <c r="O7" s="118">
        <v>241.98</v>
      </c>
      <c r="P7" s="118">
        <v>259.33999999999997</v>
      </c>
      <c r="Q7" s="118">
        <v>351</v>
      </c>
      <c r="R7" s="118">
        <v>390.21</v>
      </c>
      <c r="S7" s="118">
        <v>396</v>
      </c>
      <c r="T7" s="118">
        <v>423.83</v>
      </c>
      <c r="U7" s="118">
        <v>484.99</v>
      </c>
      <c r="V7" s="118">
        <v>289.87</v>
      </c>
      <c r="W7" s="118">
        <v>246.81</v>
      </c>
      <c r="X7" s="118">
        <v>234.97</v>
      </c>
      <c r="Y7" s="118">
        <v>204.28</v>
      </c>
      <c r="Z7" s="119"/>
      <c r="AA7" s="120">
        <f>IF(SUM(B7:Z7)&lt;&gt;0,AVERAGEIF(B7:Z7,"&lt;&gt;"""),"")</f>
        <v>327.30291666666665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15.6</v>
      </c>
      <c r="C15" s="134">
        <v>83.8</v>
      </c>
      <c r="D15" s="134">
        <v>83.1</v>
      </c>
      <c r="E15" s="134">
        <v>57.7</v>
      </c>
      <c r="F15" s="134">
        <v>85.2</v>
      </c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325.39999999999998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15.6</v>
      </c>
      <c r="C16" s="136">
        <f t="shared" si="1"/>
        <v>83.8</v>
      </c>
      <c r="D16" s="136">
        <f t="shared" si="1"/>
        <v>83.1</v>
      </c>
      <c r="E16" s="136">
        <f t="shared" si="1"/>
        <v>57.7</v>
      </c>
      <c r="F16" s="136">
        <f t="shared" si="1"/>
        <v>85.2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325.39999999999998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>
        <v>165.1</v>
      </c>
      <c r="J23" s="134">
        <v>119.2</v>
      </c>
      <c r="K23" s="134">
        <v>241.3</v>
      </c>
      <c r="L23" s="134">
        <v>172.5</v>
      </c>
      <c r="M23" s="134">
        <v>182.8</v>
      </c>
      <c r="N23" s="134">
        <v>60</v>
      </c>
      <c r="O23" s="134"/>
      <c r="P23" s="134"/>
      <c r="Q23" s="134">
        <v>84</v>
      </c>
      <c r="R23" s="134">
        <v>113.8</v>
      </c>
      <c r="S23" s="134">
        <v>15.5</v>
      </c>
      <c r="T23" s="134">
        <v>148.9</v>
      </c>
      <c r="U23" s="134">
        <v>196.3</v>
      </c>
      <c r="V23" s="134"/>
      <c r="W23" s="134"/>
      <c r="X23" s="134"/>
      <c r="Y23" s="134"/>
      <c r="Z23" s="132"/>
      <c r="AA23" s="133">
        <f t="shared" si="2"/>
        <v>1499.4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165.1</v>
      </c>
      <c r="J24" s="136">
        <f t="shared" si="3"/>
        <v>119.2</v>
      </c>
      <c r="K24" s="136">
        <f t="shared" si="3"/>
        <v>241.3</v>
      </c>
      <c r="L24" s="136">
        <f t="shared" si="3"/>
        <v>172.5</v>
      </c>
      <c r="M24" s="136">
        <f t="shared" si="3"/>
        <v>182.8</v>
      </c>
      <c r="N24" s="136">
        <f t="shared" si="3"/>
        <v>60</v>
      </c>
      <c r="O24" s="136">
        <f t="shared" si="3"/>
        <v>0</v>
      </c>
      <c r="P24" s="136">
        <f t="shared" si="3"/>
        <v>0</v>
      </c>
      <c r="Q24" s="136">
        <f t="shared" si="3"/>
        <v>84</v>
      </c>
      <c r="R24" s="136">
        <f t="shared" si="3"/>
        <v>113.8</v>
      </c>
      <c r="S24" s="136">
        <f t="shared" si="3"/>
        <v>15.5</v>
      </c>
      <c r="T24" s="136">
        <f t="shared" si="3"/>
        <v>148.9</v>
      </c>
      <c r="U24" s="136">
        <f t="shared" si="3"/>
        <v>196.3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1499.4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2022-09-25T13:16:46Z</dcterms:created>
  <dcterms:modified xsi:type="dcterms:W3CDTF">2022-09-25T13:16:47Z</dcterms:modified>
</cp:coreProperties>
</file>