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<sst xmlns="http://schemas.openxmlformats.org/spreadsheetml/2006/main" count="117" uniqueCount="53">
  <si>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24/09/2022 16:20:00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</si>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</sst>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54.546999999999997</c:v>
                </c:pt>
                <c:pt idx="3">
                  <c:v>43.511000000000003</c:v>
                </c:pt>
                <c:pt idx="4">
                  <c:v>85.948999999999998</c:v>
                </c:pt>
                <c:pt idx="5">
                  <c:v>117</c:v>
                </c:pt>
                <c:pt idx="18">
                  <c:v>304</c:v>
                </c:pt>
                <c:pt idx="19">
                  <c:v>185</c:v>
                </c:pt>
                <c:pt idx="20">
                  <c:v>268</c:v>
                </c:pt>
                <c:pt idx="21">
                  <c:v>230.37700000000001</c:v>
                </c:pt>
                <c:pt idx="22">
                  <c:v>240.60399999999998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300.2</c:v>
                </c:pt>
                <c:pt idx="1">
                  <c:v>150.19999999999999</c:v>
                </c:pt>
                <c:pt idx="2">
                  <c:v>92.7</c:v>
                </c:pt>
                <c:pt idx="3">
                  <c:v>101.8</c:v>
                </c:pt>
                <c:pt idx="4">
                  <c:v>61.6</c:v>
                </c:pt>
                <c:pt idx="5">
                  <c:v>0</c:v>
                </c:pt>
                <c:pt idx="6">
                  <c:v>88</c:v>
                </c:pt>
                <c:pt idx="7">
                  <c:v>78.8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30.4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12.157999999999999</c:v>
                </c:pt>
                <c:pt idx="1">
                  <c:v>19.338000000000001</c:v>
                </c:pt>
                <c:pt idx="2">
                  <c:v>19.782999999999998</c:v>
                </c:pt>
                <c:pt idx="3">
                  <c:v>20.388999999999999</c:v>
                </c:pt>
                <c:pt idx="4">
                  <c:v>19.547999999999998</c:v>
                </c:pt>
                <c:pt idx="5">
                  <c:v>21.295999999999999</c:v>
                </c:pt>
                <c:pt idx="6">
                  <c:v>21.058999999999997</c:v>
                </c:pt>
                <c:pt idx="7">
                  <c:v>33.222000000000001</c:v>
                </c:pt>
                <c:pt idx="8">
                  <c:v>51.931000000000004</c:v>
                </c:pt>
                <c:pt idx="9">
                  <c:v>75.914999999999992</c:v>
                </c:pt>
                <c:pt idx="10">
                  <c:v>94.984000000000009</c:v>
                </c:pt>
                <c:pt idx="11">
                  <c:v>109.71299999999999</c:v>
                </c:pt>
                <c:pt idx="12">
                  <c:v>105.188</c:v>
                </c:pt>
                <c:pt idx="13">
                  <c:v>106.52500000000001</c:v>
                </c:pt>
                <c:pt idx="14">
                  <c:v>99.00800000000001</c:v>
                </c:pt>
                <c:pt idx="15">
                  <c:v>77.434000000000012</c:v>
                </c:pt>
                <c:pt idx="16">
                  <c:v>71.11399999999999</c:v>
                </c:pt>
                <c:pt idx="17">
                  <c:v>56.806000000000004</c:v>
                </c:pt>
                <c:pt idx="18">
                  <c:v>53.281999999999996</c:v>
                </c:pt>
                <c:pt idx="19">
                  <c:v>38.222000000000001</c:v>
                </c:pt>
                <c:pt idx="20">
                  <c:v>34.289000000000009</c:v>
                </c:pt>
                <c:pt idx="21">
                  <c:v>28.601000000000003</c:v>
                </c:pt>
                <c:pt idx="22">
                  <c:v>48.042000000000002</c:v>
                </c:pt>
                <c:pt idx="23">
                  <c:v>46.695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30</c:v>
                </c:pt>
                <c:pt idx="18">
                  <c:v>105</c:v>
                </c:pt>
                <c:pt idx="19">
                  <c:v>125</c:v>
                </c:pt>
                <c:pt idx="20">
                  <c:v>125</c:v>
                </c:pt>
                <c:pt idx="21">
                  <c:v>15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67232"/>
        <c:axId val="230167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322.40199999999993</c:v>
                </c:pt>
                <c:pt idx="1">
                  <c:v>198.524</c:v>
                </c:pt>
                <c:pt idx="2">
                  <c:v>195.03</c:v>
                </c:pt>
                <c:pt idx="3">
                  <c:v>194.27200000000002</c:v>
                </c:pt>
                <c:pt idx="4">
                  <c:v>195.09700000000001</c:v>
                </c:pt>
                <c:pt idx="5">
                  <c:v>164.29599999999999</c:v>
                </c:pt>
                <c:pt idx="6">
                  <c:v>134.05799999999999</c:v>
                </c:pt>
                <c:pt idx="7">
                  <c:v>135.17299999999997</c:v>
                </c:pt>
                <c:pt idx="8">
                  <c:v>79.856999999999999</c:v>
                </c:pt>
                <c:pt idx="9">
                  <c:v>110.88200000000001</c:v>
                </c:pt>
                <c:pt idx="10">
                  <c:v>131.97099999999998</c:v>
                </c:pt>
                <c:pt idx="11">
                  <c:v>152.74800000000002</c:v>
                </c:pt>
                <c:pt idx="12">
                  <c:v>162.101</c:v>
                </c:pt>
                <c:pt idx="13">
                  <c:v>161.87700000000001</c:v>
                </c:pt>
                <c:pt idx="14">
                  <c:v>152.04500000000002</c:v>
                </c:pt>
                <c:pt idx="15">
                  <c:v>95.708000000000013</c:v>
                </c:pt>
                <c:pt idx="16">
                  <c:v>90.064999999999998</c:v>
                </c:pt>
                <c:pt idx="17">
                  <c:v>96.805999999999997</c:v>
                </c:pt>
                <c:pt idx="18">
                  <c:v>499.233</c:v>
                </c:pt>
                <c:pt idx="19">
                  <c:v>363.19700000000006</c:v>
                </c:pt>
                <c:pt idx="20">
                  <c:v>444.363</c:v>
                </c:pt>
                <c:pt idx="21">
                  <c:v>288.97800000000001</c:v>
                </c:pt>
                <c:pt idx="22">
                  <c:v>350.65599999999989</c:v>
                </c:pt>
                <c:pt idx="23">
                  <c:v>92.106000000000009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67232"/>
        <c:axId val="230167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317.98</c:v>
                </c:pt>
                <c:pt idx="1">
                  <c:v>348.23</c:v>
                </c:pt>
                <c:pt idx="2">
                  <c:v>360</c:v>
                </c:pt>
                <c:pt idx="3">
                  <c:v>360</c:v>
                </c:pt>
                <c:pt idx="4">
                  <c:v>362.87</c:v>
                </c:pt>
                <c:pt idx="5">
                  <c:v>372.31</c:v>
                </c:pt>
                <c:pt idx="6">
                  <c:v>336.63</c:v>
                </c:pt>
                <c:pt idx="7">
                  <c:v>333.69</c:v>
                </c:pt>
                <c:pt idx="8">
                  <c:v>342</c:v>
                </c:pt>
                <c:pt idx="9">
                  <c:v>347.41</c:v>
                </c:pt>
                <c:pt idx="10">
                  <c:v>340.4</c:v>
                </c:pt>
                <c:pt idx="11">
                  <c:v>334.72</c:v>
                </c:pt>
                <c:pt idx="12">
                  <c:v>313.49</c:v>
                </c:pt>
                <c:pt idx="13">
                  <c:v>254.47</c:v>
                </c:pt>
                <c:pt idx="14">
                  <c:v>223.34</c:v>
                </c:pt>
                <c:pt idx="15">
                  <c:v>223.37</c:v>
                </c:pt>
                <c:pt idx="16">
                  <c:v>332.39</c:v>
                </c:pt>
                <c:pt idx="17">
                  <c:v>436</c:v>
                </c:pt>
                <c:pt idx="18">
                  <c:v>392.74</c:v>
                </c:pt>
                <c:pt idx="19">
                  <c:v>416</c:v>
                </c:pt>
                <c:pt idx="20">
                  <c:v>399</c:v>
                </c:pt>
                <c:pt idx="21">
                  <c:v>380.25</c:v>
                </c:pt>
                <c:pt idx="22">
                  <c:v>363.19</c:v>
                </c:pt>
                <c:pt idx="23">
                  <c:v>312.86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68408"/>
        <c:axId val="230168016"/>
      </c:lineChart>
      <c:catAx>
        <c:axId val="230167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67624"/>
        <c:crosses val="autoZero"/>
        <c:auto val="1"/>
        <c:lblAlgn val="ctr"/>
        <c:lblOffset val="100"/>
        <c:noMultiLvlLbl val="0"/>
      </c:catAx>
      <c:valAx>
        <c:axId val="230167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67232"/>
        <c:crosses val="autoZero"/>
        <c:crossBetween val="between"/>
      </c:valAx>
      <c:valAx>
        <c:axId val="230168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68408"/>
        <c:crosses val="max"/>
        <c:crossBetween val="between"/>
      </c:valAx>
      <c:catAx>
        <c:axId val="230168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68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322.35799999999995</v>
      </c>
      <c r="C4" s="18">
        <v>198.53799999999998</v>
      </c>
      <c r="D4" s="18">
        <v>195.03</v>
      </c>
      <c r="E4" s="18">
        <v>194.27200000000002</v>
      </c>
      <c r="F4" s="18">
        <v>195.09699999999995</v>
      </c>
      <c r="G4" s="18">
        <v>164.29599999999996</v>
      </c>
      <c r="H4" s="18">
        <v>134.059</v>
      </c>
      <c r="I4" s="18">
        <v>135.18100000000001</v>
      </c>
      <c r="J4" s="18">
        <v>79.810000000000016</v>
      </c>
      <c r="K4" s="18">
        <v>110.91499999999999</v>
      </c>
      <c r="L4" s="18">
        <v>131.98399999999998</v>
      </c>
      <c r="M4" s="18">
        <v>152.71299999999999</v>
      </c>
      <c r="N4" s="18">
        <v>162.11799999999999</v>
      </c>
      <c r="O4" s="18">
        <v>161.89400000000003</v>
      </c>
      <c r="P4" s="18">
        <v>152.08699999999996</v>
      </c>
      <c r="Q4" s="18">
        <v>95.666000000000011</v>
      </c>
      <c r="R4" s="18">
        <v>90.114000000000004</v>
      </c>
      <c r="S4" s="18">
        <v>96.805999999999983</v>
      </c>
      <c r="T4" s="18">
        <v>499.28200000000015</v>
      </c>
      <c r="U4" s="18">
        <v>363.22199999999998</v>
      </c>
      <c r="V4" s="18">
        <v>444.36000000000007</v>
      </c>
      <c r="W4" s="18">
        <v>288.97800000000001</v>
      </c>
      <c r="X4" s="18">
        <v>350.64600000000007</v>
      </c>
      <c r="Y4" s="18">
        <v>92.094999999999985</v>
      </c>
      <c r="Z4" s="19"/>
      <c r="AA4" s="20">
        <f>SUM(B4:Z4)</f>
        <v>4811.5209999999997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317.98</v>
      </c>
      <c r="C7" s="28">
        <v>348.23</v>
      </c>
      <c r="D7" s="28">
        <v>360</v>
      </c>
      <c r="E7" s="28">
        <v>360</v>
      </c>
      <c r="F7" s="28">
        <v>362.87</v>
      </c>
      <c r="G7" s="28">
        <v>372.31</v>
      </c>
      <c r="H7" s="28">
        <v>336.63</v>
      </c>
      <c r="I7" s="28">
        <v>333.69</v>
      </c>
      <c r="J7" s="28">
        <v>342</v>
      </c>
      <c r="K7" s="28">
        <v>347.41</v>
      </c>
      <c r="L7" s="28">
        <v>340.4</v>
      </c>
      <c r="M7" s="28">
        <v>334.72</v>
      </c>
      <c r="N7" s="28">
        <v>313.49</v>
      </c>
      <c r="O7" s="28">
        <v>254.47</v>
      </c>
      <c r="P7" s="28">
        <v>223.34</v>
      </c>
      <c r="Q7" s="28">
        <v>223.37</v>
      </c>
      <c r="R7" s="28">
        <v>332.39</v>
      </c>
      <c r="S7" s="28">
        <v>436</v>
      </c>
      <c r="T7" s="28">
        <v>392.74</v>
      </c>
      <c r="U7" s="28">
        <v>416</v>
      </c>
      <c r="V7" s="28">
        <v>399</v>
      </c>
      <c r="W7" s="28">
        <v>380.25</v>
      </c>
      <c r="X7" s="28">
        <v>363.19</v>
      </c>
      <c r="Y7" s="28">
        <v>312.86</v>
      </c>
      <c r="Z7" s="29"/>
      <c r="AA7" s="30">
        <f>IF(SUM(B7:Z7)&lt;&gt;0,AVERAGEIF(B7:Z7,"&lt;&gt;"""),"")</f>
        <v>341.80583333333334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>
        <v>10</v>
      </c>
      <c r="D10" s="42">
        <v>10</v>
      </c>
      <c r="E10" s="42">
        <v>10</v>
      </c>
      <c r="F10" s="42">
        <v>10</v>
      </c>
      <c r="G10" s="42">
        <v>10</v>
      </c>
      <c r="H10" s="42">
        <v>10</v>
      </c>
      <c r="I10" s="42">
        <v>10</v>
      </c>
      <c r="J10" s="42">
        <v>10</v>
      </c>
      <c r="K10" s="42">
        <v>10</v>
      </c>
      <c r="L10" s="42">
        <v>10</v>
      </c>
      <c r="M10" s="42">
        <v>10</v>
      </c>
      <c r="N10" s="42">
        <v>10</v>
      </c>
      <c r="O10" s="42">
        <v>10</v>
      </c>
      <c r="P10" s="42">
        <v>10</v>
      </c>
      <c r="Q10" s="42">
        <v>10</v>
      </c>
      <c r="R10" s="42">
        <v>10</v>
      </c>
      <c r="S10" s="42">
        <v>10</v>
      </c>
      <c r="T10" s="42">
        <v>15</v>
      </c>
      <c r="U10" s="42">
        <v>15</v>
      </c>
      <c r="V10" s="42">
        <v>15</v>
      </c>
      <c r="W10" s="42">
        <v>15</v>
      </c>
      <c r="X10" s="42">
        <v>15</v>
      </c>
      <c r="Y10" s="42">
        <v>15</v>
      </c>
      <c r="Z10" s="43"/>
      <c r="AA10" s="44">
        <f t="shared" ref="AA10:AA15" si="0">SUM(B10:Z10)</f>
        <v>270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54.546999999999997</v>
      </c>
      <c r="E12" s="52">
        <v>43.511000000000003</v>
      </c>
      <c r="F12" s="52">
        <v>85.948999999999998</v>
      </c>
      <c r="G12" s="52">
        <v>117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304</v>
      </c>
      <c r="U12" s="52">
        <v>185</v>
      </c>
      <c r="V12" s="52">
        <v>268</v>
      </c>
      <c r="W12" s="52">
        <v>230.37700000000001</v>
      </c>
      <c r="X12" s="52">
        <v>240.60399999999998</v>
      </c>
      <c r="Y12" s="52"/>
      <c r="Z12" s="53"/>
      <c r="AA12" s="54">
        <f t="shared" si="0"/>
        <v>1528.9880000000001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30</v>
      </c>
      <c r="T13" s="52">
        <v>105</v>
      </c>
      <c r="U13" s="52">
        <v>125</v>
      </c>
      <c r="V13" s="52">
        <v>125</v>
      </c>
      <c r="W13" s="52">
        <v>15</v>
      </c>
      <c r="X13" s="52">
        <v>30</v>
      </c>
      <c r="Y13" s="52"/>
      <c r="Z13" s="53"/>
      <c r="AA13" s="54">
        <f t="shared" si="0"/>
        <v>430</v>
      </c>
    </row>
    <row r="14" spans="1:27" ht="24.95" customHeight="1" x14ac:dyDescent="0.2">
      <c r="A14" s="55" t="s">
        <v>10</v>
      </c>
      <c r="B14" s="56">
        <v>12.157999999999999</v>
      </c>
      <c r="C14" s="57">
        <v>19.338000000000001</v>
      </c>
      <c r="D14" s="57">
        <v>19.782999999999998</v>
      </c>
      <c r="E14" s="57">
        <v>20.388999999999999</v>
      </c>
      <c r="F14" s="57">
        <v>19.547999999999998</v>
      </c>
      <c r="G14" s="57">
        <v>21.295999999999999</v>
      </c>
      <c r="H14" s="57">
        <v>21.058999999999997</v>
      </c>
      <c r="I14" s="57">
        <v>33.222000000000001</v>
      </c>
      <c r="J14" s="57">
        <v>51.931000000000004</v>
      </c>
      <c r="K14" s="57">
        <v>75.914999999999992</v>
      </c>
      <c r="L14" s="57">
        <v>94.984000000000009</v>
      </c>
      <c r="M14" s="57">
        <v>109.71299999999999</v>
      </c>
      <c r="N14" s="57">
        <v>105.188</v>
      </c>
      <c r="O14" s="57">
        <v>106.52500000000001</v>
      </c>
      <c r="P14" s="57">
        <v>99.00800000000001</v>
      </c>
      <c r="Q14" s="57">
        <v>77.434000000000012</v>
      </c>
      <c r="R14" s="57">
        <v>71.11399999999999</v>
      </c>
      <c r="S14" s="57">
        <v>56.806000000000004</v>
      </c>
      <c r="T14" s="57">
        <v>53.281999999999996</v>
      </c>
      <c r="U14" s="57">
        <v>38.222000000000001</v>
      </c>
      <c r="V14" s="57">
        <v>34.289000000000009</v>
      </c>
      <c r="W14" s="57">
        <v>28.601000000000003</v>
      </c>
      <c r="X14" s="57">
        <v>48.042000000000002</v>
      </c>
      <c r="Y14" s="57">
        <v>46.695</v>
      </c>
      <c r="Z14" s="58"/>
      <c r="AA14" s="59">
        <f t="shared" si="0"/>
        <v>1264.5419999999999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22.158000000000001</v>
      </c>
      <c r="C16" s="62">
        <f t="shared" ref="C16:Z16" si="1">IF(LEN(C$2)&gt;0,SUM(C10:C15),"")</f>
        <v>29.338000000000001</v>
      </c>
      <c r="D16" s="62">
        <f t="shared" si="1"/>
        <v>84.33</v>
      </c>
      <c r="E16" s="62">
        <f t="shared" si="1"/>
        <v>73.900000000000006</v>
      </c>
      <c r="F16" s="62">
        <f t="shared" si="1"/>
        <v>115.497</v>
      </c>
      <c r="G16" s="62">
        <f t="shared" si="1"/>
        <v>148.29599999999999</v>
      </c>
      <c r="H16" s="62">
        <f t="shared" si="1"/>
        <v>31.058999999999997</v>
      </c>
      <c r="I16" s="62">
        <f t="shared" si="1"/>
        <v>43.222000000000001</v>
      </c>
      <c r="J16" s="62">
        <f t="shared" si="1"/>
        <v>61.931000000000004</v>
      </c>
      <c r="K16" s="62">
        <f t="shared" si="1"/>
        <v>85.914999999999992</v>
      </c>
      <c r="L16" s="62">
        <f t="shared" si="1"/>
        <v>104.98400000000001</v>
      </c>
      <c r="M16" s="62">
        <f t="shared" si="1"/>
        <v>119.71299999999999</v>
      </c>
      <c r="N16" s="62">
        <f t="shared" si="1"/>
        <v>115.188</v>
      </c>
      <c r="O16" s="62">
        <f t="shared" si="1"/>
        <v>116.52500000000001</v>
      </c>
      <c r="P16" s="62">
        <f t="shared" si="1"/>
        <v>109.00800000000001</v>
      </c>
      <c r="Q16" s="62">
        <f t="shared" si="1"/>
        <v>87.434000000000012</v>
      </c>
      <c r="R16" s="62">
        <f t="shared" si="1"/>
        <v>81.11399999999999</v>
      </c>
      <c r="S16" s="62">
        <f t="shared" si="1"/>
        <v>96.806000000000012</v>
      </c>
      <c r="T16" s="62">
        <f t="shared" si="1"/>
        <v>477.28199999999998</v>
      </c>
      <c r="U16" s="62">
        <f t="shared" si="1"/>
        <v>363.22199999999998</v>
      </c>
      <c r="V16" s="62">
        <f t="shared" si="1"/>
        <v>442.28899999999999</v>
      </c>
      <c r="W16" s="62">
        <f t="shared" si="1"/>
        <v>288.97800000000001</v>
      </c>
      <c r="X16" s="62">
        <f t="shared" si="1"/>
        <v>333.64599999999996</v>
      </c>
      <c r="Y16" s="62">
        <f t="shared" si="1"/>
        <v>61.695</v>
      </c>
      <c r="Z16" s="63" t="str">
        <f t="shared" si="1"/>
        <v/>
      </c>
      <c r="AA16" s="64">
        <f>SUM(AA10:AA15)</f>
        <v>3493.53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19</v>
      </c>
      <c r="D21" s="81">
        <v>18</v>
      </c>
      <c r="E21" s="81">
        <v>18.571999999999999</v>
      </c>
      <c r="F21" s="81">
        <v>18</v>
      </c>
      <c r="G21" s="81">
        <v>16</v>
      </c>
      <c r="H21" s="81">
        <v>15</v>
      </c>
      <c r="I21" s="81">
        <v>13.159000000000001</v>
      </c>
      <c r="J21" s="81">
        <v>17.879000000000001</v>
      </c>
      <c r="K21" s="81">
        <v>25</v>
      </c>
      <c r="L21" s="81">
        <v>27</v>
      </c>
      <c r="M21" s="81">
        <v>33</v>
      </c>
      <c r="N21" s="81">
        <v>46.93</v>
      </c>
      <c r="O21" s="81">
        <v>45.369</v>
      </c>
      <c r="P21" s="81">
        <v>43.079000000000001</v>
      </c>
      <c r="Q21" s="81">
        <v>8.2319999999999993</v>
      </c>
      <c r="R21" s="81">
        <v>9</v>
      </c>
      <c r="S21" s="81"/>
      <c r="T21" s="81">
        <v>22</v>
      </c>
      <c r="U21" s="81"/>
      <c r="V21" s="81">
        <v>2.0710000000000002</v>
      </c>
      <c r="W21" s="81"/>
      <c r="X21" s="81">
        <v>17</v>
      </c>
      <c r="Y21" s="81"/>
      <c r="Z21" s="78"/>
      <c r="AA21" s="79">
        <f t="shared" si="2"/>
        <v>414.29100000000005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19</v>
      </c>
      <c r="D25" s="88">
        <f t="shared" si="3"/>
        <v>18</v>
      </c>
      <c r="E25" s="88">
        <f t="shared" si="3"/>
        <v>18.571999999999999</v>
      </c>
      <c r="F25" s="88">
        <f t="shared" si="3"/>
        <v>18</v>
      </c>
      <c r="G25" s="88">
        <f t="shared" si="3"/>
        <v>16</v>
      </c>
      <c r="H25" s="88">
        <f t="shared" si="3"/>
        <v>15</v>
      </c>
      <c r="I25" s="88">
        <f t="shared" si="3"/>
        <v>13.159000000000001</v>
      </c>
      <c r="J25" s="88">
        <f t="shared" si="3"/>
        <v>17.879000000000001</v>
      </c>
      <c r="K25" s="88">
        <f t="shared" si="3"/>
        <v>25</v>
      </c>
      <c r="L25" s="88">
        <f t="shared" si="3"/>
        <v>27</v>
      </c>
      <c r="M25" s="88">
        <f t="shared" si="3"/>
        <v>33</v>
      </c>
      <c r="N25" s="88">
        <f t="shared" si="3"/>
        <v>46.93</v>
      </c>
      <c r="O25" s="88">
        <f t="shared" si="3"/>
        <v>45.369</v>
      </c>
      <c r="P25" s="88">
        <f t="shared" si="3"/>
        <v>43.079000000000001</v>
      </c>
      <c r="Q25" s="88">
        <f t="shared" si="3"/>
        <v>8.2319999999999993</v>
      </c>
      <c r="R25" s="88">
        <f t="shared" si="3"/>
        <v>9</v>
      </c>
      <c r="S25" s="88">
        <f t="shared" si="3"/>
        <v>0</v>
      </c>
      <c r="T25" s="88">
        <f t="shared" si="3"/>
        <v>22</v>
      </c>
      <c r="U25" s="88">
        <f t="shared" si="3"/>
        <v>0</v>
      </c>
      <c r="V25" s="88">
        <f t="shared" si="3"/>
        <v>2.0710000000000002</v>
      </c>
      <c r="W25" s="88">
        <f t="shared" si="3"/>
        <v>0</v>
      </c>
      <c r="X25" s="88">
        <f t="shared" si="3"/>
        <v>17</v>
      </c>
      <c r="Y25" s="88">
        <f t="shared" si="3"/>
        <v>0</v>
      </c>
      <c r="Z25" s="89" t="str">
        <f t="shared" si="3"/>
        <v/>
      </c>
      <c r="AA25" s="90">
        <f>SUM(AA19:AA24)</f>
        <v>414.29100000000005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22.158000000000001</v>
      </c>
      <c r="C29" s="77">
        <v>48.338000000000001</v>
      </c>
      <c r="D29" s="77">
        <v>102.33</v>
      </c>
      <c r="E29" s="77">
        <v>92.471999999999994</v>
      </c>
      <c r="F29" s="77">
        <v>133.49700000000001</v>
      </c>
      <c r="G29" s="77">
        <v>164.29599999999999</v>
      </c>
      <c r="H29" s="77">
        <v>46.058999999999997</v>
      </c>
      <c r="I29" s="77">
        <v>56.381</v>
      </c>
      <c r="J29" s="77">
        <v>79.81</v>
      </c>
      <c r="K29" s="77">
        <v>110.91500000000001</v>
      </c>
      <c r="L29" s="77">
        <v>131.98400000000001</v>
      </c>
      <c r="M29" s="77">
        <v>152.71299999999999</v>
      </c>
      <c r="N29" s="77">
        <v>162.11799999999999</v>
      </c>
      <c r="O29" s="77">
        <v>161.89400000000001</v>
      </c>
      <c r="P29" s="77">
        <v>152.08699999999999</v>
      </c>
      <c r="Q29" s="77">
        <v>95.665999999999997</v>
      </c>
      <c r="R29" s="77">
        <v>90.114000000000004</v>
      </c>
      <c r="S29" s="77">
        <v>96.805999999999997</v>
      </c>
      <c r="T29" s="77">
        <v>499.28199999999998</v>
      </c>
      <c r="U29" s="77">
        <v>363.22199999999998</v>
      </c>
      <c r="V29" s="77">
        <v>444.36</v>
      </c>
      <c r="W29" s="77">
        <v>288.97800000000001</v>
      </c>
      <c r="X29" s="77">
        <v>350.64600000000002</v>
      </c>
      <c r="Y29" s="77">
        <v>61.695</v>
      </c>
      <c r="Z29" s="78"/>
      <c r="AA29" s="79">
        <f>SUM(B29:Z29)</f>
        <v>3907.8210000000004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22.158000000000001</v>
      </c>
      <c r="C31" s="62">
        <f t="shared" ref="C31:Z31" si="4">IF(LEN(C$2)&gt;0,SUM(C28:C30),"")</f>
        <v>48.338000000000001</v>
      </c>
      <c r="D31" s="62">
        <f t="shared" si="4"/>
        <v>102.33</v>
      </c>
      <c r="E31" s="62">
        <f t="shared" si="4"/>
        <v>92.471999999999994</v>
      </c>
      <c r="F31" s="62">
        <f t="shared" si="4"/>
        <v>133.49700000000001</v>
      </c>
      <c r="G31" s="62">
        <f t="shared" si="4"/>
        <v>164.29599999999999</v>
      </c>
      <c r="H31" s="62">
        <f t="shared" si="4"/>
        <v>46.058999999999997</v>
      </c>
      <c r="I31" s="62">
        <f t="shared" si="4"/>
        <v>56.381</v>
      </c>
      <c r="J31" s="62">
        <f t="shared" si="4"/>
        <v>79.81</v>
      </c>
      <c r="K31" s="62">
        <f t="shared" si="4"/>
        <v>110.91500000000001</v>
      </c>
      <c r="L31" s="62">
        <f t="shared" si="4"/>
        <v>131.98400000000001</v>
      </c>
      <c r="M31" s="62">
        <f t="shared" si="4"/>
        <v>152.71299999999999</v>
      </c>
      <c r="N31" s="62">
        <f t="shared" si="4"/>
        <v>162.11799999999999</v>
      </c>
      <c r="O31" s="62">
        <f t="shared" si="4"/>
        <v>161.89400000000001</v>
      </c>
      <c r="P31" s="62">
        <f t="shared" si="4"/>
        <v>152.08699999999999</v>
      </c>
      <c r="Q31" s="62">
        <f t="shared" si="4"/>
        <v>95.665999999999997</v>
      </c>
      <c r="R31" s="62">
        <f t="shared" si="4"/>
        <v>90.114000000000004</v>
      </c>
      <c r="S31" s="62">
        <f t="shared" si="4"/>
        <v>96.805999999999997</v>
      </c>
      <c r="T31" s="62">
        <f t="shared" si="4"/>
        <v>499.28199999999998</v>
      </c>
      <c r="U31" s="62">
        <f t="shared" si="4"/>
        <v>363.22199999999998</v>
      </c>
      <c r="V31" s="62">
        <f t="shared" si="4"/>
        <v>444.36</v>
      </c>
      <c r="W31" s="62">
        <f t="shared" si="4"/>
        <v>288.97800000000001</v>
      </c>
      <c r="X31" s="62">
        <f t="shared" si="4"/>
        <v>350.64600000000002</v>
      </c>
      <c r="Y31" s="62">
        <f t="shared" si="4"/>
        <v>61.695</v>
      </c>
      <c r="Z31" s="63" t="str">
        <f t="shared" si="4"/>
        <v/>
      </c>
      <c r="AA31" s="64">
        <f>SUM(AA28:AA30)</f>
        <v>3907.8210000000004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300.2</v>
      </c>
      <c r="C38" s="99">
        <v>150.19999999999999</v>
      </c>
      <c r="D38" s="99">
        <v>92.7</v>
      </c>
      <c r="E38" s="99">
        <v>101.8</v>
      </c>
      <c r="F38" s="99">
        <v>61.6</v>
      </c>
      <c r="G38" s="99"/>
      <c r="H38" s="99">
        <v>88</v>
      </c>
      <c r="I38" s="99">
        <v>78.8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30.4</v>
      </c>
      <c r="Z38" s="100"/>
      <c r="AA38" s="79">
        <f t="shared" si="5"/>
        <v>903.69999999999993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300.2</v>
      </c>
      <c r="C39" s="88">
        <f t="shared" si="6"/>
        <v>150.19999999999999</v>
      </c>
      <c r="D39" s="88">
        <f t="shared" si="6"/>
        <v>92.7</v>
      </c>
      <c r="E39" s="88">
        <f t="shared" si="6"/>
        <v>101.8</v>
      </c>
      <c r="F39" s="88">
        <f t="shared" si="6"/>
        <v>61.6</v>
      </c>
      <c r="G39" s="88">
        <f t="shared" si="6"/>
        <v>0</v>
      </c>
      <c r="H39" s="88">
        <f t="shared" si="6"/>
        <v>88</v>
      </c>
      <c r="I39" s="88">
        <f t="shared" si="6"/>
        <v>78.8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30.4</v>
      </c>
      <c r="Z39" s="89" t="str">
        <f t="shared" si="6"/>
        <v/>
      </c>
      <c r="AA39" s="90">
        <f t="shared" si="5"/>
        <v>903.69999999999993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300.2</v>
      </c>
      <c r="C46" s="99">
        <v>150.19999999999999</v>
      </c>
      <c r="D46" s="99">
        <v>92.7</v>
      </c>
      <c r="E46" s="99">
        <v>101.8</v>
      </c>
      <c r="F46" s="99">
        <v>61.6</v>
      </c>
      <c r="G46" s="99"/>
      <c r="H46" s="99">
        <v>88</v>
      </c>
      <c r="I46" s="99">
        <v>78.8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30.4</v>
      </c>
      <c r="Z46" s="100"/>
      <c r="AA46" s="79">
        <f t="shared" si="7"/>
        <v>903.69999999999993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300.2</v>
      </c>
      <c r="C48" s="88">
        <f t="shared" ref="C48:Z48" si="8">IF(LEN(C$2)&gt;0,SUM(C42:C47),"")</f>
        <v>150.19999999999999</v>
      </c>
      <c r="D48" s="88">
        <f t="shared" si="8"/>
        <v>92.7</v>
      </c>
      <c r="E48" s="88">
        <f t="shared" si="8"/>
        <v>101.8</v>
      </c>
      <c r="F48" s="88">
        <f t="shared" si="8"/>
        <v>61.6</v>
      </c>
      <c r="G48" s="88">
        <f t="shared" si="8"/>
        <v>0</v>
      </c>
      <c r="H48" s="88">
        <f t="shared" si="8"/>
        <v>88</v>
      </c>
      <c r="I48" s="88">
        <f t="shared" si="8"/>
        <v>78.8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30.4</v>
      </c>
      <c r="Z48" s="89" t="str">
        <f t="shared" si="8"/>
        <v/>
      </c>
      <c r="AA48" s="90">
        <f t="shared" si="7"/>
        <v>903.69999999999993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322.358</v>
      </c>
      <c r="C51" s="88">
        <f t="shared" si="10"/>
        <v>198.53799999999998</v>
      </c>
      <c r="D51" s="88">
        <f t="shared" si="10"/>
        <v>195.03</v>
      </c>
      <c r="E51" s="88">
        <f t="shared" si="10"/>
        <v>194.27199999999999</v>
      </c>
      <c r="F51" s="88">
        <f t="shared" si="10"/>
        <v>195.09700000000001</v>
      </c>
      <c r="G51" s="88">
        <f t="shared" si="10"/>
        <v>164.29599999999999</v>
      </c>
      <c r="H51" s="88">
        <f t="shared" si="10"/>
        <v>134.059</v>
      </c>
      <c r="I51" s="88">
        <f t="shared" si="10"/>
        <v>135.18099999999998</v>
      </c>
      <c r="J51" s="88">
        <f t="shared" si="10"/>
        <v>79.81</v>
      </c>
      <c r="K51" s="88">
        <f t="shared" si="10"/>
        <v>110.91499999999999</v>
      </c>
      <c r="L51" s="88">
        <f t="shared" si="10"/>
        <v>131.98400000000001</v>
      </c>
      <c r="M51" s="88">
        <f t="shared" si="10"/>
        <v>152.71299999999999</v>
      </c>
      <c r="N51" s="88">
        <f t="shared" si="10"/>
        <v>162.11799999999999</v>
      </c>
      <c r="O51" s="88">
        <f t="shared" si="10"/>
        <v>161.89400000000001</v>
      </c>
      <c r="P51" s="88">
        <f t="shared" si="10"/>
        <v>152.08700000000002</v>
      </c>
      <c r="Q51" s="88">
        <f t="shared" si="10"/>
        <v>95.666000000000011</v>
      </c>
      <c r="R51" s="88">
        <f t="shared" si="10"/>
        <v>90.11399999999999</v>
      </c>
      <c r="S51" s="88">
        <f t="shared" si="10"/>
        <v>96.806000000000012</v>
      </c>
      <c r="T51" s="88">
        <f t="shared" si="10"/>
        <v>499.28199999999998</v>
      </c>
      <c r="U51" s="88">
        <f t="shared" si="10"/>
        <v>363.22199999999998</v>
      </c>
      <c r="V51" s="88">
        <f t="shared" si="10"/>
        <v>444.36</v>
      </c>
      <c r="W51" s="88">
        <f t="shared" si="10"/>
        <v>288.97800000000001</v>
      </c>
      <c r="X51" s="88">
        <f t="shared" si="10"/>
        <v>350.64599999999996</v>
      </c>
      <c r="Y51" s="88">
        <f t="shared" si="10"/>
        <v>92.094999999999999</v>
      </c>
      <c r="Z51" s="89" t="str">
        <f t="shared" si="10"/>
        <v/>
      </c>
      <c r="AA51" s="105">
        <f>SUM(B51:Z51)</f>
        <v>4811.5209999999997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322.40199999999993</v>
      </c>
      <c r="C4" s="18">
        <v>198.524</v>
      </c>
      <c r="D4" s="18">
        <v>195.03</v>
      </c>
      <c r="E4" s="18">
        <v>194.27200000000002</v>
      </c>
      <c r="F4" s="18">
        <v>195.09700000000001</v>
      </c>
      <c r="G4" s="18">
        <v>164.29599999999999</v>
      </c>
      <c r="H4" s="18">
        <v>134.05799999999999</v>
      </c>
      <c r="I4" s="18">
        <v>135.17299999999997</v>
      </c>
      <c r="J4" s="18">
        <v>79.856999999999999</v>
      </c>
      <c r="K4" s="18">
        <v>110.88200000000001</v>
      </c>
      <c r="L4" s="18">
        <v>131.97099999999998</v>
      </c>
      <c r="M4" s="18">
        <v>152.74800000000002</v>
      </c>
      <c r="N4" s="18">
        <v>162.101</v>
      </c>
      <c r="O4" s="18">
        <v>161.87700000000001</v>
      </c>
      <c r="P4" s="18">
        <v>152.04500000000002</v>
      </c>
      <c r="Q4" s="18">
        <v>95.708000000000013</v>
      </c>
      <c r="R4" s="18">
        <v>90.064999999999998</v>
      </c>
      <c r="S4" s="18">
        <v>96.805999999999997</v>
      </c>
      <c r="T4" s="18">
        <v>499.233</v>
      </c>
      <c r="U4" s="18">
        <v>363.19700000000006</v>
      </c>
      <c r="V4" s="18">
        <v>444.363</v>
      </c>
      <c r="W4" s="18">
        <v>288.97800000000001</v>
      </c>
      <c r="X4" s="18">
        <v>350.65599999999989</v>
      </c>
      <c r="Y4" s="18">
        <v>92.106000000000009</v>
      </c>
      <c r="Z4" s="19"/>
      <c r="AA4" s="20">
        <f>SUM(B4:Z4)</f>
        <v>4811.4449999999997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317.98</v>
      </c>
      <c r="C7" s="28">
        <v>348.23</v>
      </c>
      <c r="D7" s="28">
        <v>360</v>
      </c>
      <c r="E7" s="28">
        <v>360</v>
      </c>
      <c r="F7" s="28">
        <v>362.87</v>
      </c>
      <c r="G7" s="28">
        <v>372.31</v>
      </c>
      <c r="H7" s="28">
        <v>336.63</v>
      </c>
      <c r="I7" s="28">
        <v>333.69</v>
      </c>
      <c r="J7" s="28">
        <v>342</v>
      </c>
      <c r="K7" s="28">
        <v>347.41</v>
      </c>
      <c r="L7" s="28">
        <v>340.4</v>
      </c>
      <c r="M7" s="28">
        <v>334.72</v>
      </c>
      <c r="N7" s="28">
        <v>313.49</v>
      </c>
      <c r="O7" s="28">
        <v>254.47</v>
      </c>
      <c r="P7" s="28">
        <v>223.34</v>
      </c>
      <c r="Q7" s="28">
        <v>223.37</v>
      </c>
      <c r="R7" s="28">
        <v>332.39</v>
      </c>
      <c r="S7" s="28">
        <v>436</v>
      </c>
      <c r="T7" s="28">
        <v>392.74</v>
      </c>
      <c r="U7" s="28">
        <v>416</v>
      </c>
      <c r="V7" s="28">
        <v>399</v>
      </c>
      <c r="W7" s="28">
        <v>380.25</v>
      </c>
      <c r="X7" s="28">
        <v>363.19</v>
      </c>
      <c r="Y7" s="28">
        <v>312.86</v>
      </c>
      <c r="Z7" s="29"/>
      <c r="AA7" s="30">
        <f>IF(SUM(B7:Z7)&lt;&gt;0,AVERAGEIF(B7:Z7,"&lt;&gt;"""),"")</f>
        <v>341.80583333333334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264</v>
      </c>
      <c r="C12" s="52">
        <v>150</v>
      </c>
      <c r="D12" s="52">
        <v>150</v>
      </c>
      <c r="E12" s="52">
        <v>150</v>
      </c>
      <c r="F12" s="52">
        <v>150</v>
      </c>
      <c r="G12" s="52">
        <v>113.98699999999999</v>
      </c>
      <c r="H12" s="52">
        <v>75</v>
      </c>
      <c r="I12" s="52">
        <v>75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1127.9870000000001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264</v>
      </c>
      <c r="C16" s="62">
        <f t="shared" ref="C16:Z16" si="1">IF(LEN(C$2)&gt;0,SUM(C10:C15),"")</f>
        <v>150</v>
      </c>
      <c r="D16" s="62">
        <f t="shared" si="1"/>
        <v>150</v>
      </c>
      <c r="E16" s="62">
        <f t="shared" si="1"/>
        <v>150</v>
      </c>
      <c r="F16" s="62">
        <f t="shared" si="1"/>
        <v>150</v>
      </c>
      <c r="G16" s="62">
        <f t="shared" si="1"/>
        <v>113.98699999999999</v>
      </c>
      <c r="H16" s="62">
        <f t="shared" si="1"/>
        <v>75</v>
      </c>
      <c r="I16" s="62">
        <f t="shared" si="1"/>
        <v>75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1127.9870000000001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37.578000000000003</v>
      </c>
      <c r="C20" s="77">
        <v>34.278999999999996</v>
      </c>
      <c r="D20" s="77">
        <v>33.120000000000005</v>
      </c>
      <c r="E20" s="77">
        <v>32.698999999999998</v>
      </c>
      <c r="F20" s="77">
        <v>33.106000000000002</v>
      </c>
      <c r="G20" s="77">
        <v>35.221000000000004</v>
      </c>
      <c r="H20" s="77">
        <v>42.397999999999996</v>
      </c>
      <c r="I20" s="77">
        <v>45.963000000000001</v>
      </c>
      <c r="J20" s="77">
        <v>41.966999999999999</v>
      </c>
      <c r="K20" s="77">
        <v>43.241</v>
      </c>
      <c r="L20" s="77">
        <v>50.102999999999994</v>
      </c>
      <c r="M20" s="77">
        <v>54.48</v>
      </c>
      <c r="N20" s="77">
        <v>40.911000000000001</v>
      </c>
      <c r="O20" s="77">
        <v>53.073</v>
      </c>
      <c r="P20" s="77">
        <v>52.093999999999994</v>
      </c>
      <c r="Q20" s="77">
        <v>37.201999999999998</v>
      </c>
      <c r="R20" s="77">
        <v>41.902000000000001</v>
      </c>
      <c r="S20" s="77">
        <v>63.317</v>
      </c>
      <c r="T20" s="77">
        <v>28.782</v>
      </c>
      <c r="U20" s="77">
        <v>28.118000000000002</v>
      </c>
      <c r="V20" s="77">
        <v>29.402000000000001</v>
      </c>
      <c r="W20" s="77">
        <v>57.582000000000001</v>
      </c>
      <c r="X20" s="77">
        <v>53.453000000000003</v>
      </c>
      <c r="Y20" s="77">
        <v>62.261000000000003</v>
      </c>
      <c r="Z20" s="78"/>
      <c r="AA20" s="79">
        <f t="shared" si="2"/>
        <v>1032.2520000000002</v>
      </c>
    </row>
    <row r="21" spans="1:27" ht="24.95" customHeight="1" x14ac:dyDescent="0.2">
      <c r="A21" s="75" t="s">
        <v>16</v>
      </c>
      <c r="B21" s="80">
        <v>20.823999999999998</v>
      </c>
      <c r="C21" s="81">
        <v>14.244999999999999</v>
      </c>
      <c r="D21" s="81">
        <v>11.91</v>
      </c>
      <c r="E21" s="81">
        <v>11.573</v>
      </c>
      <c r="F21" s="81">
        <v>11.991</v>
      </c>
      <c r="G21" s="81">
        <v>15.088000000000003</v>
      </c>
      <c r="H21" s="81">
        <v>16.66</v>
      </c>
      <c r="I21" s="81">
        <v>14.21</v>
      </c>
      <c r="J21" s="81">
        <v>14.690000000000001</v>
      </c>
      <c r="K21" s="81">
        <v>11.141</v>
      </c>
      <c r="L21" s="81">
        <v>11.668000000000001</v>
      </c>
      <c r="M21" s="81">
        <v>10.667999999999999</v>
      </c>
      <c r="N21" s="81">
        <v>7.39</v>
      </c>
      <c r="O21" s="81">
        <v>11.804</v>
      </c>
      <c r="P21" s="81">
        <v>12.151000000000002</v>
      </c>
      <c r="Q21" s="81">
        <v>12.906000000000001</v>
      </c>
      <c r="R21" s="81">
        <v>16.762999999999998</v>
      </c>
      <c r="S21" s="81">
        <v>33.488999999999997</v>
      </c>
      <c r="T21" s="81">
        <v>17.251000000000001</v>
      </c>
      <c r="U21" s="81">
        <v>17.378999999999998</v>
      </c>
      <c r="V21" s="81">
        <v>19.960999999999999</v>
      </c>
      <c r="W21" s="81">
        <v>35.096000000000004</v>
      </c>
      <c r="X21" s="81">
        <v>25.803000000000001</v>
      </c>
      <c r="Y21" s="81">
        <v>29.845000000000002</v>
      </c>
      <c r="Z21" s="78"/>
      <c r="AA21" s="79">
        <f t="shared" si="2"/>
        <v>404.50600000000003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58.402000000000001</v>
      </c>
      <c r="C25" s="88">
        <f t="shared" si="3"/>
        <v>48.523999999999994</v>
      </c>
      <c r="D25" s="88">
        <f t="shared" si="3"/>
        <v>45.03</v>
      </c>
      <c r="E25" s="88">
        <f t="shared" si="3"/>
        <v>44.271999999999998</v>
      </c>
      <c r="F25" s="88">
        <f t="shared" si="3"/>
        <v>45.097000000000001</v>
      </c>
      <c r="G25" s="88">
        <f t="shared" si="3"/>
        <v>50.309000000000005</v>
      </c>
      <c r="H25" s="88">
        <f t="shared" si="3"/>
        <v>59.057999999999993</v>
      </c>
      <c r="I25" s="88">
        <f t="shared" si="3"/>
        <v>60.173000000000002</v>
      </c>
      <c r="J25" s="88">
        <f t="shared" si="3"/>
        <v>56.656999999999996</v>
      </c>
      <c r="K25" s="88">
        <f t="shared" si="3"/>
        <v>54.381999999999998</v>
      </c>
      <c r="L25" s="88">
        <f t="shared" si="3"/>
        <v>61.770999999999994</v>
      </c>
      <c r="M25" s="88">
        <f t="shared" si="3"/>
        <v>65.147999999999996</v>
      </c>
      <c r="N25" s="88">
        <f t="shared" si="3"/>
        <v>48.301000000000002</v>
      </c>
      <c r="O25" s="88">
        <f t="shared" si="3"/>
        <v>64.876999999999995</v>
      </c>
      <c r="P25" s="88">
        <f t="shared" si="3"/>
        <v>64.24499999999999</v>
      </c>
      <c r="Q25" s="88">
        <f t="shared" si="3"/>
        <v>50.107999999999997</v>
      </c>
      <c r="R25" s="88">
        <f t="shared" si="3"/>
        <v>58.664999999999999</v>
      </c>
      <c r="S25" s="88">
        <f t="shared" si="3"/>
        <v>96.805999999999997</v>
      </c>
      <c r="T25" s="88">
        <f t="shared" si="3"/>
        <v>46.033000000000001</v>
      </c>
      <c r="U25" s="88">
        <f t="shared" si="3"/>
        <v>45.497</v>
      </c>
      <c r="V25" s="88">
        <f t="shared" si="3"/>
        <v>49.363</v>
      </c>
      <c r="W25" s="88">
        <f t="shared" si="3"/>
        <v>92.677999999999997</v>
      </c>
      <c r="X25" s="88">
        <f t="shared" si="3"/>
        <v>79.256</v>
      </c>
      <c r="Y25" s="88">
        <f t="shared" si="3"/>
        <v>92.106000000000009</v>
      </c>
      <c r="Z25" s="89">
        <f t="shared" si="3"/>
        <v>0</v>
      </c>
      <c r="AA25" s="90">
        <f t="shared" si="3"/>
        <v>1436.7580000000003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322.40199999999999</v>
      </c>
      <c r="C29" s="77">
        <v>198.524</v>
      </c>
      <c r="D29" s="77">
        <v>195.03</v>
      </c>
      <c r="E29" s="77">
        <v>194.27199999999999</v>
      </c>
      <c r="F29" s="77">
        <v>195.09700000000001</v>
      </c>
      <c r="G29" s="77">
        <v>164.29599999999999</v>
      </c>
      <c r="H29" s="77">
        <v>134.05799999999999</v>
      </c>
      <c r="I29" s="77">
        <v>135.173</v>
      </c>
      <c r="J29" s="77">
        <v>56.656999999999996</v>
      </c>
      <c r="K29" s="77">
        <v>54.381999999999998</v>
      </c>
      <c r="L29" s="77">
        <v>61.771000000000001</v>
      </c>
      <c r="M29" s="77">
        <v>65.147999999999996</v>
      </c>
      <c r="N29" s="77">
        <v>48.301000000000002</v>
      </c>
      <c r="O29" s="77">
        <v>64.876999999999995</v>
      </c>
      <c r="P29" s="77">
        <v>64.245000000000005</v>
      </c>
      <c r="Q29" s="77">
        <v>50.107999999999997</v>
      </c>
      <c r="R29" s="77">
        <v>58.664999999999999</v>
      </c>
      <c r="S29" s="77">
        <v>96.805999999999997</v>
      </c>
      <c r="T29" s="77">
        <v>46.033000000000001</v>
      </c>
      <c r="U29" s="77">
        <v>45.497</v>
      </c>
      <c r="V29" s="77">
        <v>49.363</v>
      </c>
      <c r="W29" s="77">
        <v>92.677999999999997</v>
      </c>
      <c r="X29" s="77">
        <v>79.256</v>
      </c>
      <c r="Y29" s="77">
        <v>92.105999999999995</v>
      </c>
      <c r="Z29" s="78"/>
      <c r="AA29" s="79">
        <f>SUM(B29:Z29)</f>
        <v>2564.744999999999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322.40199999999999</v>
      </c>
      <c r="C31" s="62">
        <f t="shared" si="4"/>
        <v>198.524</v>
      </c>
      <c r="D31" s="62">
        <f t="shared" si="4"/>
        <v>195.03</v>
      </c>
      <c r="E31" s="62">
        <f t="shared" si="4"/>
        <v>194.27199999999999</v>
      </c>
      <c r="F31" s="62">
        <f t="shared" si="4"/>
        <v>195.09700000000001</v>
      </c>
      <c r="G31" s="62">
        <f t="shared" si="4"/>
        <v>164.29599999999999</v>
      </c>
      <c r="H31" s="62">
        <f t="shared" si="4"/>
        <v>134.05799999999999</v>
      </c>
      <c r="I31" s="62">
        <f t="shared" si="4"/>
        <v>135.173</v>
      </c>
      <c r="J31" s="62">
        <f t="shared" si="4"/>
        <v>56.656999999999996</v>
      </c>
      <c r="K31" s="62">
        <f t="shared" si="4"/>
        <v>54.381999999999998</v>
      </c>
      <c r="L31" s="62">
        <f t="shared" si="4"/>
        <v>61.771000000000001</v>
      </c>
      <c r="M31" s="62">
        <f t="shared" si="4"/>
        <v>65.147999999999996</v>
      </c>
      <c r="N31" s="62">
        <f t="shared" si="4"/>
        <v>48.301000000000002</v>
      </c>
      <c r="O31" s="62">
        <f t="shared" si="4"/>
        <v>64.876999999999995</v>
      </c>
      <c r="P31" s="62">
        <f t="shared" si="4"/>
        <v>64.245000000000005</v>
      </c>
      <c r="Q31" s="62">
        <f t="shared" si="4"/>
        <v>50.107999999999997</v>
      </c>
      <c r="R31" s="62">
        <f t="shared" si="4"/>
        <v>58.664999999999999</v>
      </c>
      <c r="S31" s="62">
        <f t="shared" si="4"/>
        <v>96.805999999999997</v>
      </c>
      <c r="T31" s="62">
        <f t="shared" si="4"/>
        <v>46.033000000000001</v>
      </c>
      <c r="U31" s="62">
        <f t="shared" si="4"/>
        <v>45.497</v>
      </c>
      <c r="V31" s="62">
        <f t="shared" si="4"/>
        <v>49.363</v>
      </c>
      <c r="W31" s="62">
        <f t="shared" si="4"/>
        <v>92.677999999999997</v>
      </c>
      <c r="X31" s="62">
        <f t="shared" si="4"/>
        <v>79.256</v>
      </c>
      <c r="Y31" s="62">
        <f t="shared" si="4"/>
        <v>92.105999999999995</v>
      </c>
      <c r="Z31" s="63">
        <f t="shared" si="4"/>
        <v>0</v>
      </c>
      <c r="AA31" s="64">
        <f t="shared" si="4"/>
        <v>2564.744999999999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23.2</v>
      </c>
      <c r="K38" s="99">
        <v>56.5</v>
      </c>
      <c r="L38" s="99">
        <v>70.2</v>
      </c>
      <c r="M38" s="99">
        <v>87.6</v>
      </c>
      <c r="N38" s="99">
        <v>113.8</v>
      </c>
      <c r="O38" s="99">
        <v>97</v>
      </c>
      <c r="P38" s="99">
        <v>87.8</v>
      </c>
      <c r="Q38" s="99">
        <v>45.6</v>
      </c>
      <c r="R38" s="99">
        <v>31.4</v>
      </c>
      <c r="S38" s="99"/>
      <c r="T38" s="99">
        <v>453.2</v>
      </c>
      <c r="U38" s="99">
        <v>317.7</v>
      </c>
      <c r="V38" s="99">
        <v>395</v>
      </c>
      <c r="W38" s="99">
        <v>196.3</v>
      </c>
      <c r="X38" s="99">
        <v>271.39999999999998</v>
      </c>
      <c r="Y38" s="99"/>
      <c r="Z38" s="100"/>
      <c r="AA38" s="79">
        <f t="shared" si="5"/>
        <v>2246.6999999999998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23.2</v>
      </c>
      <c r="K39" s="88">
        <f t="shared" si="6"/>
        <v>56.5</v>
      </c>
      <c r="L39" s="88">
        <f t="shared" si="6"/>
        <v>70.2</v>
      </c>
      <c r="M39" s="88">
        <f t="shared" si="6"/>
        <v>87.6</v>
      </c>
      <c r="N39" s="88">
        <f t="shared" si="6"/>
        <v>113.8</v>
      </c>
      <c r="O39" s="88">
        <f t="shared" si="6"/>
        <v>97</v>
      </c>
      <c r="P39" s="88">
        <f t="shared" si="6"/>
        <v>87.8</v>
      </c>
      <c r="Q39" s="88">
        <f t="shared" si="6"/>
        <v>45.6</v>
      </c>
      <c r="R39" s="88">
        <f t="shared" si="6"/>
        <v>31.4</v>
      </c>
      <c r="S39" s="88">
        <f t="shared" si="6"/>
        <v>0</v>
      </c>
      <c r="T39" s="88">
        <f t="shared" si="6"/>
        <v>453.2</v>
      </c>
      <c r="U39" s="88">
        <f t="shared" si="6"/>
        <v>317.7</v>
      </c>
      <c r="V39" s="88">
        <f t="shared" si="6"/>
        <v>395</v>
      </c>
      <c r="W39" s="88">
        <f t="shared" si="6"/>
        <v>196.3</v>
      </c>
      <c r="X39" s="88">
        <f t="shared" si="6"/>
        <v>271.39999999999998</v>
      </c>
      <c r="Y39" s="88">
        <f t="shared" si="6"/>
        <v>0</v>
      </c>
      <c r="Z39" s="89">
        <f t="shared" si="6"/>
        <v>0</v>
      </c>
      <c r="AA39" s="90">
        <f t="shared" si="5"/>
        <v>2246.6999999999998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23.2</v>
      </c>
      <c r="K46" s="99">
        <v>56.5</v>
      </c>
      <c r="L46" s="99">
        <v>70.2</v>
      </c>
      <c r="M46" s="99">
        <v>87.6</v>
      </c>
      <c r="N46" s="99">
        <v>113.8</v>
      </c>
      <c r="O46" s="99">
        <v>97</v>
      </c>
      <c r="P46" s="99">
        <v>87.8</v>
      </c>
      <c r="Q46" s="99">
        <v>45.6</v>
      </c>
      <c r="R46" s="99">
        <v>31.4</v>
      </c>
      <c r="S46" s="99"/>
      <c r="T46" s="99">
        <v>453.2</v>
      </c>
      <c r="U46" s="99">
        <v>317.7</v>
      </c>
      <c r="V46" s="99">
        <v>395</v>
      </c>
      <c r="W46" s="99">
        <v>196.3</v>
      </c>
      <c r="X46" s="99">
        <v>271.39999999999998</v>
      </c>
      <c r="Y46" s="99"/>
      <c r="Z46" s="100"/>
      <c r="AA46" s="79">
        <f t="shared" si="7"/>
        <v>2246.6999999999998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23.2</v>
      </c>
      <c r="K48" s="88">
        <f t="shared" si="8"/>
        <v>56.5</v>
      </c>
      <c r="L48" s="88">
        <f t="shared" si="8"/>
        <v>70.2</v>
      </c>
      <c r="M48" s="88">
        <f t="shared" si="8"/>
        <v>87.6</v>
      </c>
      <c r="N48" s="88">
        <f t="shared" si="8"/>
        <v>113.8</v>
      </c>
      <c r="O48" s="88">
        <f t="shared" si="8"/>
        <v>97</v>
      </c>
      <c r="P48" s="88">
        <f t="shared" si="8"/>
        <v>87.8</v>
      </c>
      <c r="Q48" s="88">
        <f t="shared" si="8"/>
        <v>45.6</v>
      </c>
      <c r="R48" s="88">
        <f t="shared" si="8"/>
        <v>31.4</v>
      </c>
      <c r="S48" s="88">
        <f t="shared" si="8"/>
        <v>0</v>
      </c>
      <c r="T48" s="88">
        <f t="shared" si="8"/>
        <v>453.2</v>
      </c>
      <c r="U48" s="88">
        <f t="shared" si="8"/>
        <v>317.7</v>
      </c>
      <c r="V48" s="88">
        <f t="shared" si="8"/>
        <v>395</v>
      </c>
      <c r="W48" s="88">
        <f t="shared" si="8"/>
        <v>196.3</v>
      </c>
      <c r="X48" s="88">
        <f t="shared" si="8"/>
        <v>271.39999999999998</v>
      </c>
      <c r="Y48" s="88">
        <f t="shared" si="8"/>
        <v>0</v>
      </c>
      <c r="Z48" s="89">
        <f t="shared" si="8"/>
        <v>0</v>
      </c>
      <c r="AA48" s="90">
        <f t="shared" si="7"/>
        <v>2246.6999999999998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322.40199999999999</v>
      </c>
      <c r="C51" s="88">
        <f t="shared" si="10"/>
        <v>198.524</v>
      </c>
      <c r="D51" s="88">
        <f t="shared" si="10"/>
        <v>195.03</v>
      </c>
      <c r="E51" s="88">
        <f t="shared" si="10"/>
        <v>194.27199999999999</v>
      </c>
      <c r="F51" s="88">
        <f t="shared" si="10"/>
        <v>195.09700000000001</v>
      </c>
      <c r="G51" s="88">
        <f t="shared" si="10"/>
        <v>164.29599999999999</v>
      </c>
      <c r="H51" s="88">
        <f t="shared" si="10"/>
        <v>134.05799999999999</v>
      </c>
      <c r="I51" s="88">
        <f t="shared" si="10"/>
        <v>135.173</v>
      </c>
      <c r="J51" s="88">
        <f t="shared" si="10"/>
        <v>79.856999999999999</v>
      </c>
      <c r="K51" s="88">
        <f t="shared" si="10"/>
        <v>110.88200000000001</v>
      </c>
      <c r="L51" s="88">
        <f t="shared" si="10"/>
        <v>131.971</v>
      </c>
      <c r="M51" s="88">
        <f t="shared" si="10"/>
        <v>152.74799999999999</v>
      </c>
      <c r="N51" s="88">
        <f t="shared" si="10"/>
        <v>162.101</v>
      </c>
      <c r="O51" s="88">
        <f t="shared" si="10"/>
        <v>161.87700000000001</v>
      </c>
      <c r="P51" s="88">
        <f t="shared" si="10"/>
        <v>152.04499999999999</v>
      </c>
      <c r="Q51" s="88">
        <f t="shared" si="10"/>
        <v>95.707999999999998</v>
      </c>
      <c r="R51" s="88">
        <f t="shared" si="10"/>
        <v>90.064999999999998</v>
      </c>
      <c r="S51" s="88">
        <f t="shared" si="10"/>
        <v>96.805999999999997</v>
      </c>
      <c r="T51" s="88">
        <f t="shared" si="10"/>
        <v>499.233</v>
      </c>
      <c r="U51" s="88">
        <f t="shared" si="10"/>
        <v>363.197</v>
      </c>
      <c r="V51" s="88">
        <f t="shared" si="10"/>
        <v>444.363</v>
      </c>
      <c r="W51" s="88">
        <f t="shared" si="10"/>
        <v>288.97800000000001</v>
      </c>
      <c r="X51" s="88">
        <f t="shared" si="10"/>
        <v>350.65599999999995</v>
      </c>
      <c r="Y51" s="88">
        <f t="shared" si="10"/>
        <v>92.106000000000009</v>
      </c>
      <c r="Z51" s="89">
        <f t="shared" si="10"/>
        <v>0</v>
      </c>
      <c r="AA51" s="105">
        <f>SUM(B51:Z51)</f>
        <v>4811.4449999999997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-300.2</v>
      </c>
      <c r="C4" s="18">
        <v>-150.19999999999999</v>
      </c>
      <c r="D4" s="18">
        <v>-92.7</v>
      </c>
      <c r="E4" s="18">
        <v>-101.8</v>
      </c>
      <c r="F4" s="18">
        <v>-61.6</v>
      </c>
      <c r="G4" s="18"/>
      <c r="H4" s="18">
        <v>-88</v>
      </c>
      <c r="I4" s="18">
        <v>-78.8</v>
      </c>
      <c r="J4" s="18">
        <v>23.2</v>
      </c>
      <c r="K4" s="18">
        <v>56.5</v>
      </c>
      <c r="L4" s="18">
        <v>70.2</v>
      </c>
      <c r="M4" s="18">
        <v>87.6</v>
      </c>
      <c r="N4" s="18">
        <v>113.8</v>
      </c>
      <c r="O4" s="18">
        <v>97</v>
      </c>
      <c r="P4" s="18">
        <v>87.8</v>
      </c>
      <c r="Q4" s="18">
        <v>45.6</v>
      </c>
      <c r="R4" s="18">
        <v>31.4</v>
      </c>
      <c r="S4" s="18"/>
      <c r="T4" s="18">
        <v>453.2</v>
      </c>
      <c r="U4" s="18">
        <v>317.7</v>
      </c>
      <c r="V4" s="18">
        <v>395</v>
      </c>
      <c r="W4" s="18">
        <v>196.3</v>
      </c>
      <c r="X4" s="18">
        <v>271.39999999999998</v>
      </c>
      <c r="Y4" s="18">
        <v>-30.4</v>
      </c>
      <c r="Z4" s="19"/>
      <c r="AA4" s="112">
        <f>SUM(B4:Z4)</f>
        <v>1343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317.98</v>
      </c>
      <c r="C7" s="118">
        <v>348.23</v>
      </c>
      <c r="D7" s="118">
        <v>360</v>
      </c>
      <c r="E7" s="118">
        <v>360</v>
      </c>
      <c r="F7" s="118">
        <v>362.87</v>
      </c>
      <c r="G7" s="118">
        <v>372.31</v>
      </c>
      <c r="H7" s="118">
        <v>336.63</v>
      </c>
      <c r="I7" s="118">
        <v>333.69</v>
      </c>
      <c r="J7" s="118">
        <v>342</v>
      </c>
      <c r="K7" s="118">
        <v>347.41</v>
      </c>
      <c r="L7" s="118">
        <v>340.4</v>
      </c>
      <c r="M7" s="118">
        <v>334.72</v>
      </c>
      <c r="N7" s="118">
        <v>313.49</v>
      </c>
      <c r="O7" s="118">
        <v>254.47</v>
      </c>
      <c r="P7" s="118">
        <v>223.34</v>
      </c>
      <c r="Q7" s="118">
        <v>223.37</v>
      </c>
      <c r="R7" s="118">
        <v>332.39</v>
      </c>
      <c r="S7" s="118">
        <v>436</v>
      </c>
      <c r="T7" s="118">
        <v>392.74</v>
      </c>
      <c r="U7" s="118">
        <v>416</v>
      </c>
      <c r="V7" s="118">
        <v>399</v>
      </c>
      <c r="W7" s="118">
        <v>380.25</v>
      </c>
      <c r="X7" s="118">
        <v>363.19</v>
      </c>
      <c r="Y7" s="118">
        <v>312.86</v>
      </c>
      <c r="Z7" s="119"/>
      <c r="AA7" s="120">
        <f>IF(SUM(B7:Z7)&lt;&gt;0,AVERAGEIF(B7:Z7,"&lt;&gt;"""),"")</f>
        <v>341.80583333333334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300.2</v>
      </c>
      <c r="C15" s="134">
        <v>150.19999999999999</v>
      </c>
      <c r="D15" s="134">
        <v>92.7</v>
      </c>
      <c r="E15" s="134">
        <v>101.8</v>
      </c>
      <c r="F15" s="134">
        <v>61.6</v>
      </c>
      <c r="G15" s="134"/>
      <c r="H15" s="134">
        <v>88</v>
      </c>
      <c r="I15" s="134">
        <v>78.8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30.4</v>
      </c>
      <c r="Z15" s="132"/>
      <c r="AA15" s="133">
        <f t="shared" si="0"/>
        <v>903.69999999999993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300.2</v>
      </c>
      <c r="C16" s="136">
        <f t="shared" si="1"/>
        <v>150.19999999999999</v>
      </c>
      <c r="D16" s="136">
        <f t="shared" si="1"/>
        <v>92.7</v>
      </c>
      <c r="E16" s="136">
        <f t="shared" si="1"/>
        <v>101.8</v>
      </c>
      <c r="F16" s="136">
        <f t="shared" si="1"/>
        <v>61.6</v>
      </c>
      <c r="G16" s="136">
        <f t="shared" si="1"/>
        <v>0</v>
      </c>
      <c r="H16" s="136">
        <f t="shared" si="1"/>
        <v>88</v>
      </c>
      <c r="I16" s="136">
        <f t="shared" si="1"/>
        <v>78.8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30.4</v>
      </c>
      <c r="Z16" s="137" t="str">
        <f t="shared" si="1"/>
        <v/>
      </c>
      <c r="AA16" s="90">
        <f t="shared" si="0"/>
        <v>903.69999999999993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23.2</v>
      </c>
      <c r="K23" s="134">
        <v>56.5</v>
      </c>
      <c r="L23" s="134">
        <v>70.2</v>
      </c>
      <c r="M23" s="134">
        <v>87.6</v>
      </c>
      <c r="N23" s="134">
        <v>113.8</v>
      </c>
      <c r="O23" s="134">
        <v>97</v>
      </c>
      <c r="P23" s="134">
        <v>87.8</v>
      </c>
      <c r="Q23" s="134">
        <v>45.6</v>
      </c>
      <c r="R23" s="134">
        <v>31.4</v>
      </c>
      <c r="S23" s="134"/>
      <c r="T23" s="134">
        <v>453.2</v>
      </c>
      <c r="U23" s="134">
        <v>317.7</v>
      </c>
      <c r="V23" s="134">
        <v>395</v>
      </c>
      <c r="W23" s="134">
        <v>196.3</v>
      </c>
      <c r="X23" s="134">
        <v>271.39999999999998</v>
      </c>
      <c r="Y23" s="134"/>
      <c r="Z23" s="132"/>
      <c r="AA23" s="133">
        <f t="shared" si="2"/>
        <v>2246.6999999999998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23.2</v>
      </c>
      <c r="K24" s="136">
        <f t="shared" si="3"/>
        <v>56.5</v>
      </c>
      <c r="L24" s="136">
        <f t="shared" si="3"/>
        <v>70.2</v>
      </c>
      <c r="M24" s="136">
        <f t="shared" si="3"/>
        <v>87.6</v>
      </c>
      <c r="N24" s="136">
        <f t="shared" si="3"/>
        <v>113.8</v>
      </c>
      <c r="O24" s="136">
        <f t="shared" si="3"/>
        <v>97</v>
      </c>
      <c r="P24" s="136">
        <f t="shared" si="3"/>
        <v>87.8</v>
      </c>
      <c r="Q24" s="136">
        <f t="shared" si="3"/>
        <v>45.6</v>
      </c>
      <c r="R24" s="136">
        <f t="shared" si="3"/>
        <v>31.4</v>
      </c>
      <c r="S24" s="136">
        <f t="shared" si="3"/>
        <v>0</v>
      </c>
      <c r="T24" s="136">
        <f t="shared" si="3"/>
        <v>453.2</v>
      </c>
      <c r="U24" s="136">
        <f t="shared" si="3"/>
        <v>317.7</v>
      </c>
      <c r="V24" s="136">
        <f t="shared" si="3"/>
        <v>395</v>
      </c>
      <c r="W24" s="136">
        <f t="shared" si="3"/>
        <v>196.3</v>
      </c>
      <c r="X24" s="136">
        <f t="shared" si="3"/>
        <v>271.39999999999998</v>
      </c>
      <c r="Y24" s="136">
        <f t="shared" si="3"/>
        <v>0</v>
      </c>
      <c r="Z24" s="137" t="str">
        <f t="shared" si="3"/>
        <v/>
      </c>
      <c r="AA24" s="90">
        <f t="shared" si="2"/>
        <v>2246.6999999999998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2022-09-24T13:20:00Z</dcterms:created>
  <dcterms:modified xsi:type="dcterms:W3CDTF">2022-09-24T13:20:01Z</dcterms:modified>
</cp:coreProperties>
</file>