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<sst xmlns="http://schemas.openxmlformats.org/spreadsheetml/2006/main" count="117" uniqueCount="53">
  <si>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23/09/2022 16:26:27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</si>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</sst>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155.114</c:v>
                </c:pt>
                <c:pt idx="1">
                  <c:v>244.95699999999999</c:v>
                </c:pt>
                <c:pt idx="2">
                  <c:v>84.724999999999994</c:v>
                </c:pt>
                <c:pt idx="3">
                  <c:v>105.613</c:v>
                </c:pt>
                <c:pt idx="4">
                  <c:v>167.92099999999999</c:v>
                </c:pt>
                <c:pt idx="5">
                  <c:v>203.76299999999998</c:v>
                </c:pt>
                <c:pt idx="6">
                  <c:v>195.28700000000001</c:v>
                </c:pt>
                <c:pt idx="7">
                  <c:v>123.381</c:v>
                </c:pt>
                <c:pt idx="8">
                  <c:v>153.554</c:v>
                </c:pt>
                <c:pt idx="9">
                  <c:v>137.732</c:v>
                </c:pt>
                <c:pt idx="10">
                  <c:v>89.533000000000001</c:v>
                </c:pt>
                <c:pt idx="11">
                  <c:v>65.647000000000006</c:v>
                </c:pt>
                <c:pt idx="17">
                  <c:v>184.702</c:v>
                </c:pt>
                <c:pt idx="18">
                  <c:v>190.24099999999999</c:v>
                </c:pt>
                <c:pt idx="19">
                  <c:v>154.09800000000001</c:v>
                </c:pt>
                <c:pt idx="20">
                  <c:v>154.86099999999999</c:v>
                </c:pt>
                <c:pt idx="21">
                  <c:v>221.84200000000001</c:v>
                </c:pt>
                <c:pt idx="22">
                  <c:v>231.221</c:v>
                </c:pt>
                <c:pt idx="23">
                  <c:v>81.224000000000004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22.4</c:v>
                </c:pt>
                <c:pt idx="16">
                  <c:v>28.9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52.657999999999994</c:v>
                </c:pt>
                <c:pt idx="1">
                  <c:v>56.696999999999996</c:v>
                </c:pt>
                <c:pt idx="2">
                  <c:v>43.658000000000001</c:v>
                </c:pt>
                <c:pt idx="3">
                  <c:v>41.632999999999996</c:v>
                </c:pt>
                <c:pt idx="4">
                  <c:v>48.100999999999999</c:v>
                </c:pt>
                <c:pt idx="5">
                  <c:v>44.619</c:v>
                </c:pt>
                <c:pt idx="6">
                  <c:v>44.647999999999989</c:v>
                </c:pt>
                <c:pt idx="7">
                  <c:v>60.293000000000006</c:v>
                </c:pt>
                <c:pt idx="8">
                  <c:v>84.742000000000004</c:v>
                </c:pt>
                <c:pt idx="9">
                  <c:v>99.72399999999999</c:v>
                </c:pt>
                <c:pt idx="10">
                  <c:v>118.38500000000001</c:v>
                </c:pt>
                <c:pt idx="11">
                  <c:v>138.90700000000004</c:v>
                </c:pt>
                <c:pt idx="12">
                  <c:v>140.30699999999999</c:v>
                </c:pt>
                <c:pt idx="13">
                  <c:v>139.27599999999998</c:v>
                </c:pt>
                <c:pt idx="14">
                  <c:v>130.434</c:v>
                </c:pt>
                <c:pt idx="15">
                  <c:v>104.83300000000001</c:v>
                </c:pt>
                <c:pt idx="16">
                  <c:v>73.893999999999991</c:v>
                </c:pt>
                <c:pt idx="17">
                  <c:v>59.75</c:v>
                </c:pt>
                <c:pt idx="18">
                  <c:v>34.384000000000007</c:v>
                </c:pt>
                <c:pt idx="19">
                  <c:v>34.378</c:v>
                </c:pt>
                <c:pt idx="20">
                  <c:v>32.948</c:v>
                </c:pt>
                <c:pt idx="21">
                  <c:v>34.043999999999997</c:v>
                </c:pt>
                <c:pt idx="22">
                  <c:v>31.298000000000002</c:v>
                </c:pt>
                <c:pt idx="23">
                  <c:v>26.945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8">
                  <c:v>40</c:v>
                </c:pt>
                <c:pt idx="9">
                  <c:v>40</c:v>
                </c:pt>
                <c:pt idx="19">
                  <c:v>70</c:v>
                </c:pt>
                <c:pt idx="20">
                  <c:v>30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9940464"/>
        <c:axId val="3054872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227.77199999999999</c:v>
                </c:pt>
                <c:pt idx="1">
                  <c:v>328.65300000000002</c:v>
                </c:pt>
                <c:pt idx="2">
                  <c:v>164.07300000000001</c:v>
                </c:pt>
                <c:pt idx="3">
                  <c:v>183.24599999999998</c:v>
                </c:pt>
                <c:pt idx="4">
                  <c:v>254.59500000000006</c:v>
                </c:pt>
                <c:pt idx="5">
                  <c:v>284.29199999999997</c:v>
                </c:pt>
                <c:pt idx="6">
                  <c:v>280.34800000000001</c:v>
                </c:pt>
                <c:pt idx="7">
                  <c:v>234.07900000000001</c:v>
                </c:pt>
                <c:pt idx="8">
                  <c:v>327.26800000000003</c:v>
                </c:pt>
                <c:pt idx="9">
                  <c:v>298.15400000000005</c:v>
                </c:pt>
                <c:pt idx="10">
                  <c:v>228.34899999999999</c:v>
                </c:pt>
                <c:pt idx="11">
                  <c:v>226.62</c:v>
                </c:pt>
                <c:pt idx="12">
                  <c:v>160.69199999999998</c:v>
                </c:pt>
                <c:pt idx="13">
                  <c:v>164.739</c:v>
                </c:pt>
                <c:pt idx="14">
                  <c:v>151.85399999999998</c:v>
                </c:pt>
                <c:pt idx="15">
                  <c:v>149.99499999999998</c:v>
                </c:pt>
                <c:pt idx="16">
                  <c:v>123.277</c:v>
                </c:pt>
                <c:pt idx="17">
                  <c:v>265.89</c:v>
                </c:pt>
                <c:pt idx="18">
                  <c:v>244.65800000000002</c:v>
                </c:pt>
                <c:pt idx="19">
                  <c:v>278.48400000000004</c:v>
                </c:pt>
                <c:pt idx="20">
                  <c:v>237.83</c:v>
                </c:pt>
                <c:pt idx="21">
                  <c:v>280.14200000000005</c:v>
                </c:pt>
                <c:pt idx="22">
                  <c:v>297.48800000000006</c:v>
                </c:pt>
                <c:pt idx="23">
                  <c:v>143.202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40464"/>
        <c:axId val="3054872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382</c:v>
                </c:pt>
                <c:pt idx="1">
                  <c:v>380</c:v>
                </c:pt>
                <c:pt idx="2">
                  <c:v>363.53</c:v>
                </c:pt>
                <c:pt idx="3">
                  <c:v>360.28</c:v>
                </c:pt>
                <c:pt idx="4">
                  <c:v>367</c:v>
                </c:pt>
                <c:pt idx="5">
                  <c:v>367</c:v>
                </c:pt>
                <c:pt idx="6">
                  <c:v>402.27</c:v>
                </c:pt>
                <c:pt idx="7">
                  <c:v>413.48</c:v>
                </c:pt>
                <c:pt idx="8">
                  <c:v>401.65</c:v>
                </c:pt>
                <c:pt idx="9">
                  <c:v>371.06</c:v>
                </c:pt>
                <c:pt idx="10">
                  <c:v>368</c:v>
                </c:pt>
                <c:pt idx="11">
                  <c:v>367</c:v>
                </c:pt>
                <c:pt idx="12">
                  <c:v>353.32</c:v>
                </c:pt>
                <c:pt idx="13">
                  <c:v>310.55</c:v>
                </c:pt>
                <c:pt idx="14">
                  <c:v>320</c:v>
                </c:pt>
                <c:pt idx="15">
                  <c:v>327.11</c:v>
                </c:pt>
                <c:pt idx="16">
                  <c:v>356.99</c:v>
                </c:pt>
                <c:pt idx="17">
                  <c:v>385.18</c:v>
                </c:pt>
                <c:pt idx="18">
                  <c:v>457.45</c:v>
                </c:pt>
                <c:pt idx="19">
                  <c:v>509.29</c:v>
                </c:pt>
                <c:pt idx="20">
                  <c:v>463.09</c:v>
                </c:pt>
                <c:pt idx="21">
                  <c:v>399.15</c:v>
                </c:pt>
                <c:pt idx="22">
                  <c:v>368</c:v>
                </c:pt>
                <c:pt idx="23">
                  <c:v>352.3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971048"/>
        <c:axId val="305487680"/>
      </c:lineChart>
      <c:catAx>
        <c:axId val="139940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487288"/>
        <c:crosses val="autoZero"/>
        <c:auto val="1"/>
        <c:lblAlgn val="ctr"/>
        <c:lblOffset val="100"/>
        <c:noMultiLvlLbl val="0"/>
      </c:catAx>
      <c:valAx>
        <c:axId val="305487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9940464"/>
        <c:crosses val="autoZero"/>
        <c:crossBetween val="between"/>
      </c:valAx>
      <c:valAx>
        <c:axId val="305487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00971048"/>
        <c:crosses val="max"/>
        <c:crossBetween val="between"/>
      </c:valAx>
      <c:catAx>
        <c:axId val="100971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5487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227.77200000000002</v>
      </c>
      <c r="C4" s="18">
        <v>328.61400000000009</v>
      </c>
      <c r="D4" s="18">
        <v>164.09299999999999</v>
      </c>
      <c r="E4" s="18">
        <v>183.19599999999997</v>
      </c>
      <c r="F4" s="18">
        <v>254.61999999999998</v>
      </c>
      <c r="G4" s="18">
        <v>284.33199999999999</v>
      </c>
      <c r="H4" s="18">
        <v>280.3549999999999</v>
      </c>
      <c r="I4" s="18">
        <v>234.09400000000008</v>
      </c>
      <c r="J4" s="18">
        <v>327.25600000000003</v>
      </c>
      <c r="K4" s="18">
        <v>298.18599999999998</v>
      </c>
      <c r="L4" s="18">
        <v>228.37799999999999</v>
      </c>
      <c r="M4" s="18">
        <v>226.59100000000001</v>
      </c>
      <c r="N4" s="18">
        <v>160.68100000000004</v>
      </c>
      <c r="O4" s="18">
        <v>164.76899999999998</v>
      </c>
      <c r="P4" s="18">
        <v>151.81100000000001</v>
      </c>
      <c r="Q4" s="18">
        <v>149.99199999999999</v>
      </c>
      <c r="R4" s="18">
        <v>123.264</v>
      </c>
      <c r="S4" s="18">
        <v>265.90000000000003</v>
      </c>
      <c r="T4" s="18">
        <v>244.625</v>
      </c>
      <c r="U4" s="18">
        <v>278.476</v>
      </c>
      <c r="V4" s="18">
        <v>237.80900000000003</v>
      </c>
      <c r="W4" s="18">
        <v>280.14400000000001</v>
      </c>
      <c r="X4" s="18">
        <v>297.51899999999989</v>
      </c>
      <c r="Y4" s="18">
        <v>143.16900000000004</v>
      </c>
      <c r="Z4" s="19"/>
      <c r="AA4" s="20">
        <f>SUM(B4:Z4)</f>
        <v>5535.6460000000006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382</v>
      </c>
      <c r="C7" s="28">
        <v>380</v>
      </c>
      <c r="D7" s="28">
        <v>363.53</v>
      </c>
      <c r="E7" s="28">
        <v>360.28</v>
      </c>
      <c r="F7" s="28">
        <v>367</v>
      </c>
      <c r="G7" s="28">
        <v>367</v>
      </c>
      <c r="H7" s="28">
        <v>402.27</v>
      </c>
      <c r="I7" s="28">
        <v>413.48</v>
      </c>
      <c r="J7" s="28">
        <v>401.65</v>
      </c>
      <c r="K7" s="28">
        <v>371.06</v>
      </c>
      <c r="L7" s="28">
        <v>368</v>
      </c>
      <c r="M7" s="28">
        <v>367</v>
      </c>
      <c r="N7" s="28">
        <v>353.32</v>
      </c>
      <c r="O7" s="28">
        <v>310.55</v>
      </c>
      <c r="P7" s="28">
        <v>320</v>
      </c>
      <c r="Q7" s="28">
        <v>327.11</v>
      </c>
      <c r="R7" s="28">
        <v>356.99</v>
      </c>
      <c r="S7" s="28">
        <v>385.18</v>
      </c>
      <c r="T7" s="28">
        <v>457.45</v>
      </c>
      <c r="U7" s="28">
        <v>509.29</v>
      </c>
      <c r="V7" s="28">
        <v>463.09</v>
      </c>
      <c r="W7" s="28">
        <v>399.15</v>
      </c>
      <c r="X7" s="28">
        <v>368</v>
      </c>
      <c r="Y7" s="28">
        <v>352.3</v>
      </c>
      <c r="Z7" s="29"/>
      <c r="AA7" s="30">
        <f>IF(SUM(B7:Z7)&lt;&gt;0,AVERAGEIF(B7:Z7,"&lt;&gt;"""),"")</f>
        <v>381.07083333333327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</v>
      </c>
      <c r="C10" s="42">
        <v>20</v>
      </c>
      <c r="D10" s="42">
        <v>20</v>
      </c>
      <c r="E10" s="42">
        <v>20</v>
      </c>
      <c r="F10" s="42">
        <v>20</v>
      </c>
      <c r="G10" s="42">
        <v>20</v>
      </c>
      <c r="H10" s="42">
        <v>20</v>
      </c>
      <c r="I10" s="42">
        <v>20</v>
      </c>
      <c r="J10" s="42">
        <v>20</v>
      </c>
      <c r="K10" s="42">
        <v>20</v>
      </c>
      <c r="L10" s="42">
        <v>20</v>
      </c>
      <c r="M10" s="42">
        <v>20</v>
      </c>
      <c r="N10" s="42">
        <v>20</v>
      </c>
      <c r="O10" s="42">
        <v>20</v>
      </c>
      <c r="P10" s="42">
        <v>20</v>
      </c>
      <c r="Q10" s="42">
        <v>20</v>
      </c>
      <c r="R10" s="42">
        <v>20</v>
      </c>
      <c r="S10" s="42">
        <v>20</v>
      </c>
      <c r="T10" s="42">
        <v>20</v>
      </c>
      <c r="U10" s="42">
        <v>20</v>
      </c>
      <c r="V10" s="42">
        <v>20</v>
      </c>
      <c r="W10" s="42">
        <v>20</v>
      </c>
      <c r="X10" s="42">
        <v>20</v>
      </c>
      <c r="Y10" s="42">
        <v>20</v>
      </c>
      <c r="Z10" s="43"/>
      <c r="AA10" s="44">
        <f t="shared" ref="AA10:AA15" si="0">SUM(B10:Z10)</f>
        <v>480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155.114</v>
      </c>
      <c r="C12" s="52">
        <v>244.95699999999999</v>
      </c>
      <c r="D12" s="52">
        <v>84.724999999999994</v>
      </c>
      <c r="E12" s="52">
        <v>105.613</v>
      </c>
      <c r="F12" s="52">
        <v>167.92099999999999</v>
      </c>
      <c r="G12" s="52">
        <v>203.76299999999998</v>
      </c>
      <c r="H12" s="52">
        <v>195.28700000000001</v>
      </c>
      <c r="I12" s="52">
        <v>123.381</v>
      </c>
      <c r="J12" s="52">
        <v>153.554</v>
      </c>
      <c r="K12" s="52">
        <v>137.732</v>
      </c>
      <c r="L12" s="52">
        <v>89.533000000000001</v>
      </c>
      <c r="M12" s="52">
        <v>65.647000000000006</v>
      </c>
      <c r="N12" s="52"/>
      <c r="O12" s="52"/>
      <c r="P12" s="52"/>
      <c r="Q12" s="52"/>
      <c r="R12" s="52"/>
      <c r="S12" s="52">
        <v>184.702</v>
      </c>
      <c r="T12" s="52">
        <v>190.24099999999999</v>
      </c>
      <c r="U12" s="52">
        <v>154.09800000000001</v>
      </c>
      <c r="V12" s="52">
        <v>154.86099999999999</v>
      </c>
      <c r="W12" s="52">
        <v>221.84200000000001</v>
      </c>
      <c r="X12" s="52">
        <v>231.221</v>
      </c>
      <c r="Y12" s="52">
        <v>81.224000000000004</v>
      </c>
      <c r="Z12" s="53"/>
      <c r="AA12" s="54">
        <f t="shared" si="0"/>
        <v>2945.4160000000002</v>
      </c>
    </row>
    <row r="13" spans="1:27" ht="24.95" customHeight="1" x14ac:dyDescent="0.2">
      <c r="A13" s="50" t="s">
        <v>9</v>
      </c>
      <c r="B13" s="51"/>
      <c r="C13" s="52"/>
      <c r="D13" s="52">
        <v>15</v>
      </c>
      <c r="E13" s="52">
        <v>15</v>
      </c>
      <c r="F13" s="52">
        <v>15</v>
      </c>
      <c r="G13" s="52">
        <v>15</v>
      </c>
      <c r="H13" s="52">
        <v>15</v>
      </c>
      <c r="I13" s="52"/>
      <c r="J13" s="52">
        <v>40</v>
      </c>
      <c r="K13" s="52">
        <v>40</v>
      </c>
      <c r="L13" s="52"/>
      <c r="M13" s="52"/>
      <c r="N13" s="52"/>
      <c r="O13" s="52"/>
      <c r="P13" s="52"/>
      <c r="Q13" s="52"/>
      <c r="R13" s="52"/>
      <c r="S13" s="52"/>
      <c r="T13" s="52"/>
      <c r="U13" s="52">
        <v>70</v>
      </c>
      <c r="V13" s="52">
        <v>30</v>
      </c>
      <c r="W13" s="52"/>
      <c r="X13" s="52">
        <v>15</v>
      </c>
      <c r="Y13" s="52">
        <v>15</v>
      </c>
      <c r="Z13" s="53"/>
      <c r="AA13" s="54">
        <f t="shared" si="0"/>
        <v>285</v>
      </c>
    </row>
    <row r="14" spans="1:27" ht="24.95" customHeight="1" x14ac:dyDescent="0.2">
      <c r="A14" s="55" t="s">
        <v>10</v>
      </c>
      <c r="B14" s="56">
        <v>52.657999999999994</v>
      </c>
      <c r="C14" s="57">
        <v>56.696999999999996</v>
      </c>
      <c r="D14" s="57">
        <v>43.658000000000001</v>
      </c>
      <c r="E14" s="57">
        <v>41.632999999999996</v>
      </c>
      <c r="F14" s="57">
        <v>48.100999999999999</v>
      </c>
      <c r="G14" s="57">
        <v>44.619</v>
      </c>
      <c r="H14" s="57">
        <v>44.647999999999989</v>
      </c>
      <c r="I14" s="57">
        <v>60.293000000000006</v>
      </c>
      <c r="J14" s="57">
        <v>84.742000000000004</v>
      </c>
      <c r="K14" s="57">
        <v>99.72399999999999</v>
      </c>
      <c r="L14" s="57">
        <v>118.38500000000001</v>
      </c>
      <c r="M14" s="57">
        <v>138.90700000000004</v>
      </c>
      <c r="N14" s="57">
        <v>140.30699999999999</v>
      </c>
      <c r="O14" s="57">
        <v>139.27599999999998</v>
      </c>
      <c r="P14" s="57">
        <v>130.434</v>
      </c>
      <c r="Q14" s="57">
        <v>104.83300000000001</v>
      </c>
      <c r="R14" s="57">
        <v>73.893999999999991</v>
      </c>
      <c r="S14" s="57">
        <v>59.75</v>
      </c>
      <c r="T14" s="57">
        <v>34.384000000000007</v>
      </c>
      <c r="U14" s="57">
        <v>34.378</v>
      </c>
      <c r="V14" s="57">
        <v>32.948</v>
      </c>
      <c r="W14" s="57">
        <v>34.043999999999997</v>
      </c>
      <c r="X14" s="57">
        <v>31.298000000000002</v>
      </c>
      <c r="Y14" s="57">
        <v>26.945</v>
      </c>
      <c r="Z14" s="58"/>
      <c r="AA14" s="59">
        <f t="shared" si="0"/>
        <v>1676.556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227.77199999999999</v>
      </c>
      <c r="C16" s="62">
        <f t="shared" ref="C16:Z16" si="1">IF(LEN(C$2)&gt;0,SUM(C10:C15),"")</f>
        <v>321.654</v>
      </c>
      <c r="D16" s="62">
        <f t="shared" si="1"/>
        <v>163.38299999999998</v>
      </c>
      <c r="E16" s="62">
        <f t="shared" si="1"/>
        <v>182.24599999999998</v>
      </c>
      <c r="F16" s="62">
        <f t="shared" si="1"/>
        <v>251.02199999999999</v>
      </c>
      <c r="G16" s="62">
        <f t="shared" si="1"/>
        <v>283.38199999999995</v>
      </c>
      <c r="H16" s="62">
        <f t="shared" si="1"/>
        <v>274.935</v>
      </c>
      <c r="I16" s="62">
        <f t="shared" si="1"/>
        <v>203.67400000000001</v>
      </c>
      <c r="J16" s="62">
        <f t="shared" si="1"/>
        <v>298.29599999999999</v>
      </c>
      <c r="K16" s="62">
        <f t="shared" si="1"/>
        <v>297.45600000000002</v>
      </c>
      <c r="L16" s="62">
        <f t="shared" si="1"/>
        <v>227.91800000000001</v>
      </c>
      <c r="M16" s="62">
        <f t="shared" si="1"/>
        <v>224.55400000000003</v>
      </c>
      <c r="N16" s="62">
        <f t="shared" si="1"/>
        <v>160.30699999999999</v>
      </c>
      <c r="O16" s="62">
        <f t="shared" si="1"/>
        <v>159.27599999999998</v>
      </c>
      <c r="P16" s="62">
        <f t="shared" si="1"/>
        <v>150.434</v>
      </c>
      <c r="Q16" s="62">
        <f t="shared" si="1"/>
        <v>124.83300000000001</v>
      </c>
      <c r="R16" s="62">
        <f t="shared" si="1"/>
        <v>93.893999999999991</v>
      </c>
      <c r="S16" s="62">
        <f t="shared" si="1"/>
        <v>264.452</v>
      </c>
      <c r="T16" s="62">
        <f t="shared" si="1"/>
        <v>244.625</v>
      </c>
      <c r="U16" s="62">
        <f t="shared" si="1"/>
        <v>278.476</v>
      </c>
      <c r="V16" s="62">
        <f t="shared" si="1"/>
        <v>237.809</v>
      </c>
      <c r="W16" s="62">
        <f t="shared" si="1"/>
        <v>275.88600000000002</v>
      </c>
      <c r="X16" s="62">
        <f t="shared" si="1"/>
        <v>297.51900000000001</v>
      </c>
      <c r="Y16" s="62">
        <f t="shared" si="1"/>
        <v>143.16900000000001</v>
      </c>
      <c r="Z16" s="63" t="str">
        <f t="shared" si="1"/>
        <v/>
      </c>
      <c r="AA16" s="64">
        <f>SUM(AA10:AA15)</f>
        <v>5386.9719999999998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6.96</v>
      </c>
      <c r="D21" s="81">
        <v>0.71</v>
      </c>
      <c r="E21" s="81">
        <v>0.95</v>
      </c>
      <c r="F21" s="81">
        <v>3.5979999999999999</v>
      </c>
      <c r="G21" s="81">
        <v>0.95</v>
      </c>
      <c r="H21" s="81">
        <v>5.42</v>
      </c>
      <c r="I21" s="81">
        <v>30.42</v>
      </c>
      <c r="J21" s="81">
        <v>28.96</v>
      </c>
      <c r="K21" s="81">
        <v>0.73</v>
      </c>
      <c r="L21" s="81">
        <v>0.46</v>
      </c>
      <c r="M21" s="81">
        <v>2.0369999999999999</v>
      </c>
      <c r="N21" s="81">
        <v>0.374</v>
      </c>
      <c r="O21" s="81">
        <v>5.4929999999999994</v>
      </c>
      <c r="P21" s="81">
        <v>1.377</v>
      </c>
      <c r="Q21" s="81">
        <v>2.7590000000000003</v>
      </c>
      <c r="R21" s="81">
        <v>0.47</v>
      </c>
      <c r="S21" s="81">
        <v>1.448</v>
      </c>
      <c r="T21" s="81"/>
      <c r="U21" s="81"/>
      <c r="V21" s="81"/>
      <c r="W21" s="81">
        <v>4.258</v>
      </c>
      <c r="X21" s="81"/>
      <c r="Y21" s="81"/>
      <c r="Z21" s="78"/>
      <c r="AA21" s="79">
        <f t="shared" si="2"/>
        <v>97.373999999999981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6.96</v>
      </c>
      <c r="D25" s="88">
        <f t="shared" si="3"/>
        <v>0.71</v>
      </c>
      <c r="E25" s="88">
        <f t="shared" si="3"/>
        <v>0.95</v>
      </c>
      <c r="F25" s="88">
        <f t="shared" si="3"/>
        <v>3.5979999999999999</v>
      </c>
      <c r="G25" s="88">
        <f t="shared" si="3"/>
        <v>0.95</v>
      </c>
      <c r="H25" s="88">
        <f t="shared" si="3"/>
        <v>5.42</v>
      </c>
      <c r="I25" s="88">
        <f t="shared" si="3"/>
        <v>30.42</v>
      </c>
      <c r="J25" s="88">
        <f t="shared" si="3"/>
        <v>28.96</v>
      </c>
      <c r="K25" s="88">
        <f t="shared" si="3"/>
        <v>0.73</v>
      </c>
      <c r="L25" s="88">
        <f t="shared" si="3"/>
        <v>0.46</v>
      </c>
      <c r="M25" s="88">
        <f t="shared" si="3"/>
        <v>2.0369999999999999</v>
      </c>
      <c r="N25" s="88">
        <f t="shared" si="3"/>
        <v>0.374</v>
      </c>
      <c r="O25" s="88">
        <f t="shared" si="3"/>
        <v>5.4929999999999994</v>
      </c>
      <c r="P25" s="88">
        <f t="shared" si="3"/>
        <v>1.377</v>
      </c>
      <c r="Q25" s="88">
        <f t="shared" si="3"/>
        <v>2.7590000000000003</v>
      </c>
      <c r="R25" s="88">
        <f t="shared" si="3"/>
        <v>0.47</v>
      </c>
      <c r="S25" s="88">
        <f t="shared" si="3"/>
        <v>1.448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4.258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97.373999999999981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227.77199999999999</v>
      </c>
      <c r="C29" s="77">
        <v>328.61399999999998</v>
      </c>
      <c r="D29" s="77">
        <v>164.09299999999999</v>
      </c>
      <c r="E29" s="77">
        <v>183.196</v>
      </c>
      <c r="F29" s="77">
        <v>254.62</v>
      </c>
      <c r="G29" s="77">
        <v>284.33199999999999</v>
      </c>
      <c r="H29" s="77">
        <v>280.35500000000002</v>
      </c>
      <c r="I29" s="77">
        <v>234.09399999999999</v>
      </c>
      <c r="J29" s="77">
        <v>327.25599999999997</v>
      </c>
      <c r="K29" s="77">
        <v>298.18599999999998</v>
      </c>
      <c r="L29" s="77">
        <v>228.37799999999999</v>
      </c>
      <c r="M29" s="77">
        <v>226.59100000000001</v>
      </c>
      <c r="N29" s="77">
        <v>160.68100000000001</v>
      </c>
      <c r="O29" s="77">
        <v>164.76900000000001</v>
      </c>
      <c r="P29" s="77">
        <v>151.81100000000001</v>
      </c>
      <c r="Q29" s="77">
        <v>127.592</v>
      </c>
      <c r="R29" s="77">
        <v>94.364000000000004</v>
      </c>
      <c r="S29" s="77">
        <v>265.89999999999998</v>
      </c>
      <c r="T29" s="77">
        <v>244.625</v>
      </c>
      <c r="U29" s="77">
        <v>278.476</v>
      </c>
      <c r="V29" s="77">
        <v>237.809</v>
      </c>
      <c r="W29" s="77">
        <v>280.14400000000001</v>
      </c>
      <c r="X29" s="77">
        <v>297.51900000000001</v>
      </c>
      <c r="Y29" s="77">
        <v>143.16900000000001</v>
      </c>
      <c r="Z29" s="78"/>
      <c r="AA29" s="79">
        <f>SUM(B29:Z29)</f>
        <v>5484.3460000000005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227.77199999999999</v>
      </c>
      <c r="C31" s="62">
        <f t="shared" ref="C31:Z31" si="4">IF(LEN(C$2)&gt;0,SUM(C28:C30),"")</f>
        <v>328.61399999999998</v>
      </c>
      <c r="D31" s="62">
        <f t="shared" si="4"/>
        <v>164.09299999999999</v>
      </c>
      <c r="E31" s="62">
        <f t="shared" si="4"/>
        <v>183.196</v>
      </c>
      <c r="F31" s="62">
        <f t="shared" si="4"/>
        <v>254.62</v>
      </c>
      <c r="G31" s="62">
        <f t="shared" si="4"/>
        <v>284.33199999999999</v>
      </c>
      <c r="H31" s="62">
        <f t="shared" si="4"/>
        <v>280.35500000000002</v>
      </c>
      <c r="I31" s="62">
        <f t="shared" si="4"/>
        <v>234.09399999999999</v>
      </c>
      <c r="J31" s="62">
        <f t="shared" si="4"/>
        <v>327.25599999999997</v>
      </c>
      <c r="K31" s="62">
        <f t="shared" si="4"/>
        <v>298.18599999999998</v>
      </c>
      <c r="L31" s="62">
        <f t="shared" si="4"/>
        <v>228.37799999999999</v>
      </c>
      <c r="M31" s="62">
        <f t="shared" si="4"/>
        <v>226.59100000000001</v>
      </c>
      <c r="N31" s="62">
        <f t="shared" si="4"/>
        <v>160.68100000000001</v>
      </c>
      <c r="O31" s="62">
        <f t="shared" si="4"/>
        <v>164.76900000000001</v>
      </c>
      <c r="P31" s="62">
        <f t="shared" si="4"/>
        <v>151.81100000000001</v>
      </c>
      <c r="Q31" s="62">
        <f t="shared" si="4"/>
        <v>127.592</v>
      </c>
      <c r="R31" s="62">
        <f t="shared" si="4"/>
        <v>94.364000000000004</v>
      </c>
      <c r="S31" s="62">
        <f t="shared" si="4"/>
        <v>265.89999999999998</v>
      </c>
      <c r="T31" s="62">
        <f t="shared" si="4"/>
        <v>244.625</v>
      </c>
      <c r="U31" s="62">
        <f t="shared" si="4"/>
        <v>278.476</v>
      </c>
      <c r="V31" s="62">
        <f t="shared" si="4"/>
        <v>237.809</v>
      </c>
      <c r="W31" s="62">
        <f t="shared" si="4"/>
        <v>280.14400000000001</v>
      </c>
      <c r="X31" s="62">
        <f t="shared" si="4"/>
        <v>297.51900000000001</v>
      </c>
      <c r="Y31" s="62">
        <f t="shared" si="4"/>
        <v>143.16900000000001</v>
      </c>
      <c r="Z31" s="63" t="str">
        <f t="shared" si="4"/>
        <v/>
      </c>
      <c r="AA31" s="64">
        <f>SUM(AA28:AA30)</f>
        <v>5484.3460000000005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22.4</v>
      </c>
      <c r="R38" s="99">
        <v>28.9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51.3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22.4</v>
      </c>
      <c r="R39" s="88">
        <f t="shared" si="6"/>
        <v>28.9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51.3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22.4</v>
      </c>
      <c r="R46" s="99">
        <v>28.9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51.3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22.4</v>
      </c>
      <c r="R48" s="88">
        <f t="shared" si="8"/>
        <v>28.9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51.3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227.77199999999999</v>
      </c>
      <c r="C51" s="88">
        <f t="shared" si="10"/>
        <v>328.61399999999998</v>
      </c>
      <c r="D51" s="88">
        <f t="shared" si="10"/>
        <v>164.09299999999999</v>
      </c>
      <c r="E51" s="88">
        <f t="shared" si="10"/>
        <v>183.19599999999997</v>
      </c>
      <c r="F51" s="88">
        <f t="shared" si="10"/>
        <v>254.62</v>
      </c>
      <c r="G51" s="88">
        <f t="shared" si="10"/>
        <v>284.33199999999994</v>
      </c>
      <c r="H51" s="88">
        <f t="shared" si="10"/>
        <v>280.35500000000002</v>
      </c>
      <c r="I51" s="88">
        <f t="shared" si="10"/>
        <v>234.09399999999999</v>
      </c>
      <c r="J51" s="88">
        <f t="shared" si="10"/>
        <v>327.25599999999997</v>
      </c>
      <c r="K51" s="88">
        <f t="shared" si="10"/>
        <v>298.18600000000004</v>
      </c>
      <c r="L51" s="88">
        <f t="shared" si="10"/>
        <v>228.37800000000001</v>
      </c>
      <c r="M51" s="88">
        <f t="shared" si="10"/>
        <v>226.59100000000004</v>
      </c>
      <c r="N51" s="88">
        <f t="shared" si="10"/>
        <v>160.68099999999998</v>
      </c>
      <c r="O51" s="88">
        <f t="shared" si="10"/>
        <v>164.76899999999998</v>
      </c>
      <c r="P51" s="88">
        <f t="shared" si="10"/>
        <v>151.81100000000001</v>
      </c>
      <c r="Q51" s="88">
        <f t="shared" si="10"/>
        <v>149.99200000000002</v>
      </c>
      <c r="R51" s="88">
        <f t="shared" si="10"/>
        <v>123.26399999999998</v>
      </c>
      <c r="S51" s="88">
        <f t="shared" si="10"/>
        <v>265.89999999999998</v>
      </c>
      <c r="T51" s="88">
        <f t="shared" si="10"/>
        <v>244.625</v>
      </c>
      <c r="U51" s="88">
        <f t="shared" si="10"/>
        <v>278.476</v>
      </c>
      <c r="V51" s="88">
        <f t="shared" si="10"/>
        <v>237.809</v>
      </c>
      <c r="W51" s="88">
        <f t="shared" si="10"/>
        <v>280.14400000000001</v>
      </c>
      <c r="X51" s="88">
        <f t="shared" si="10"/>
        <v>297.51900000000001</v>
      </c>
      <c r="Y51" s="88">
        <f t="shared" si="10"/>
        <v>143.16900000000001</v>
      </c>
      <c r="Z51" s="89" t="str">
        <f t="shared" si="10"/>
        <v/>
      </c>
      <c r="AA51" s="105">
        <f>SUM(B51:Z51)</f>
        <v>5535.6460000000006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227.77199999999999</v>
      </c>
      <c r="C4" s="18">
        <v>328.65300000000002</v>
      </c>
      <c r="D4" s="18">
        <v>164.07300000000001</v>
      </c>
      <c r="E4" s="18">
        <v>183.24599999999998</v>
      </c>
      <c r="F4" s="18">
        <v>254.59500000000006</v>
      </c>
      <c r="G4" s="18">
        <v>284.29199999999997</v>
      </c>
      <c r="H4" s="18">
        <v>280.34800000000001</v>
      </c>
      <c r="I4" s="18">
        <v>234.07900000000001</v>
      </c>
      <c r="J4" s="18">
        <v>327.26800000000003</v>
      </c>
      <c r="K4" s="18">
        <v>298.15400000000005</v>
      </c>
      <c r="L4" s="18">
        <v>228.34899999999999</v>
      </c>
      <c r="M4" s="18">
        <v>226.62</v>
      </c>
      <c r="N4" s="18">
        <v>160.69199999999998</v>
      </c>
      <c r="O4" s="18">
        <v>164.739</v>
      </c>
      <c r="P4" s="18">
        <v>151.85399999999998</v>
      </c>
      <c r="Q4" s="18">
        <v>149.99499999999998</v>
      </c>
      <c r="R4" s="18">
        <v>123.277</v>
      </c>
      <c r="S4" s="18">
        <v>265.89</v>
      </c>
      <c r="T4" s="18">
        <v>244.65800000000002</v>
      </c>
      <c r="U4" s="18">
        <v>278.48400000000004</v>
      </c>
      <c r="V4" s="18">
        <v>237.83</v>
      </c>
      <c r="W4" s="18">
        <v>280.14200000000005</v>
      </c>
      <c r="X4" s="18">
        <v>297.48800000000006</v>
      </c>
      <c r="Y4" s="18">
        <v>143.202</v>
      </c>
      <c r="Z4" s="19"/>
      <c r="AA4" s="20">
        <f>SUM(B4:Z4)</f>
        <v>5535.7000000000007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382</v>
      </c>
      <c r="C7" s="28">
        <v>380</v>
      </c>
      <c r="D7" s="28">
        <v>363.53</v>
      </c>
      <c r="E7" s="28">
        <v>360.28</v>
      </c>
      <c r="F7" s="28">
        <v>367</v>
      </c>
      <c r="G7" s="28">
        <v>367</v>
      </c>
      <c r="H7" s="28">
        <v>402.27</v>
      </c>
      <c r="I7" s="28">
        <v>413.48</v>
      </c>
      <c r="J7" s="28">
        <v>401.65</v>
      </c>
      <c r="K7" s="28">
        <v>371.06</v>
      </c>
      <c r="L7" s="28">
        <v>368</v>
      </c>
      <c r="M7" s="28">
        <v>367</v>
      </c>
      <c r="N7" s="28">
        <v>353.32</v>
      </c>
      <c r="O7" s="28">
        <v>310.55</v>
      </c>
      <c r="P7" s="28">
        <v>320</v>
      </c>
      <c r="Q7" s="28">
        <v>327.11</v>
      </c>
      <c r="R7" s="28">
        <v>356.99</v>
      </c>
      <c r="S7" s="28">
        <v>385.18</v>
      </c>
      <c r="T7" s="28">
        <v>457.45</v>
      </c>
      <c r="U7" s="28">
        <v>509.29</v>
      </c>
      <c r="V7" s="28">
        <v>463.09</v>
      </c>
      <c r="W7" s="28">
        <v>399.15</v>
      </c>
      <c r="X7" s="28">
        <v>368</v>
      </c>
      <c r="Y7" s="28">
        <v>352.3</v>
      </c>
      <c r="Z7" s="29"/>
      <c r="AA7" s="30">
        <f>IF(SUM(B7:Z7)&lt;&gt;0,AVERAGEIF(B7:Z7,"&lt;&gt;"""),"")</f>
        <v>381.07083333333327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12.37</v>
      </c>
      <c r="E12" s="52">
        <v>28.625</v>
      </c>
      <c r="F12" s="52"/>
      <c r="G12" s="52"/>
      <c r="H12" s="52"/>
      <c r="I12" s="52"/>
      <c r="J12" s="52"/>
      <c r="K12" s="52"/>
      <c r="L12" s="52"/>
      <c r="M12" s="52"/>
      <c r="N12" s="52">
        <v>30</v>
      </c>
      <c r="O12" s="52">
        <v>30</v>
      </c>
      <c r="P12" s="52">
        <v>30</v>
      </c>
      <c r="Q12" s="52">
        <v>30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160.995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1E-3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12.37</v>
      </c>
      <c r="E16" s="62">
        <f t="shared" si="1"/>
        <v>28.625</v>
      </c>
      <c r="F16" s="62">
        <f t="shared" si="1"/>
        <v>0</v>
      </c>
      <c r="G16" s="62">
        <f t="shared" si="1"/>
        <v>1E-3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30</v>
      </c>
      <c r="O16" s="62">
        <f t="shared" si="1"/>
        <v>30</v>
      </c>
      <c r="P16" s="62">
        <f t="shared" si="1"/>
        <v>30</v>
      </c>
      <c r="Q16" s="62">
        <f t="shared" si="1"/>
        <v>30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160.99600000000001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77.635000000000005</v>
      </c>
      <c r="C20" s="77">
        <v>54.388999999999996</v>
      </c>
      <c r="D20" s="77">
        <v>56.249000000000002</v>
      </c>
      <c r="E20" s="77">
        <v>52.347999999999999</v>
      </c>
      <c r="F20" s="77">
        <v>55.727000000000004</v>
      </c>
      <c r="G20" s="77">
        <v>52.881999999999998</v>
      </c>
      <c r="H20" s="77">
        <v>57.632000000000005</v>
      </c>
      <c r="I20" s="77">
        <v>55.53</v>
      </c>
      <c r="J20" s="77">
        <v>51.927999999999997</v>
      </c>
      <c r="K20" s="77">
        <v>69.448999999999998</v>
      </c>
      <c r="L20" s="77">
        <v>87.326999999999998</v>
      </c>
      <c r="M20" s="77">
        <v>91.143000000000001</v>
      </c>
      <c r="N20" s="77">
        <v>73.091999999999999</v>
      </c>
      <c r="O20" s="77">
        <v>74.236000000000004</v>
      </c>
      <c r="P20" s="77">
        <v>73.03</v>
      </c>
      <c r="Q20" s="77">
        <v>79.959000000000003</v>
      </c>
      <c r="R20" s="77">
        <v>74.057999999999993</v>
      </c>
      <c r="S20" s="77">
        <v>62.085000000000001</v>
      </c>
      <c r="T20" s="77">
        <v>131.86099999999999</v>
      </c>
      <c r="U20" s="77">
        <v>88.58</v>
      </c>
      <c r="V20" s="77">
        <v>76.653999999999996</v>
      </c>
      <c r="W20" s="77">
        <v>68.734999999999999</v>
      </c>
      <c r="X20" s="77">
        <v>57.649000000000001</v>
      </c>
      <c r="Y20" s="77">
        <v>56.391000000000005</v>
      </c>
      <c r="Z20" s="78"/>
      <c r="AA20" s="79">
        <f t="shared" si="2"/>
        <v>1678.569</v>
      </c>
    </row>
    <row r="21" spans="1:27" ht="24.95" customHeight="1" x14ac:dyDescent="0.2">
      <c r="A21" s="75" t="s">
        <v>16</v>
      </c>
      <c r="B21" s="80">
        <v>48.836999999999996</v>
      </c>
      <c r="C21" s="81">
        <v>29.163999999999998</v>
      </c>
      <c r="D21" s="81">
        <v>32.054000000000002</v>
      </c>
      <c r="E21" s="81">
        <v>30.172999999999995</v>
      </c>
      <c r="F21" s="81">
        <v>27.568000000000001</v>
      </c>
      <c r="G21" s="81">
        <v>29.308999999999997</v>
      </c>
      <c r="H21" s="81">
        <v>26.816000000000003</v>
      </c>
      <c r="I21" s="81">
        <v>25.649000000000001</v>
      </c>
      <c r="J21" s="81">
        <v>28.74</v>
      </c>
      <c r="K21" s="81">
        <v>42.704999999999998</v>
      </c>
      <c r="L21" s="81">
        <v>39.622000000000007</v>
      </c>
      <c r="M21" s="81">
        <v>37.876999999999995</v>
      </c>
      <c r="N21" s="81">
        <v>37.300000000000004</v>
      </c>
      <c r="O21" s="81">
        <v>37.503</v>
      </c>
      <c r="P21" s="81">
        <v>39.823999999999998</v>
      </c>
      <c r="Q21" s="81">
        <v>40.035999999999994</v>
      </c>
      <c r="R21" s="81">
        <v>49.219000000000001</v>
      </c>
      <c r="S21" s="81">
        <v>37.505000000000003</v>
      </c>
      <c r="T21" s="81">
        <v>84.197000000000003</v>
      </c>
      <c r="U21" s="81">
        <v>68.103999999999999</v>
      </c>
      <c r="V21" s="81">
        <v>74.275999999999982</v>
      </c>
      <c r="W21" s="81">
        <v>50.107000000000006</v>
      </c>
      <c r="X21" s="81">
        <v>40.539000000000001</v>
      </c>
      <c r="Y21" s="81">
        <v>36.610999999999997</v>
      </c>
      <c r="Z21" s="78"/>
      <c r="AA21" s="79">
        <f t="shared" si="2"/>
        <v>993.7349999999999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126.47200000000001</v>
      </c>
      <c r="C25" s="88">
        <f t="shared" si="3"/>
        <v>83.552999999999997</v>
      </c>
      <c r="D25" s="88">
        <f t="shared" si="3"/>
        <v>88.302999999999997</v>
      </c>
      <c r="E25" s="88">
        <f t="shared" si="3"/>
        <v>82.520999999999987</v>
      </c>
      <c r="F25" s="88">
        <f t="shared" si="3"/>
        <v>83.295000000000002</v>
      </c>
      <c r="G25" s="88">
        <f t="shared" si="3"/>
        <v>82.191000000000003</v>
      </c>
      <c r="H25" s="88">
        <f t="shared" si="3"/>
        <v>84.448000000000008</v>
      </c>
      <c r="I25" s="88">
        <f t="shared" si="3"/>
        <v>81.179000000000002</v>
      </c>
      <c r="J25" s="88">
        <f t="shared" si="3"/>
        <v>80.667999999999992</v>
      </c>
      <c r="K25" s="88">
        <f t="shared" si="3"/>
        <v>112.154</v>
      </c>
      <c r="L25" s="88">
        <f t="shared" si="3"/>
        <v>126.94900000000001</v>
      </c>
      <c r="M25" s="88">
        <f t="shared" si="3"/>
        <v>129.01999999999998</v>
      </c>
      <c r="N25" s="88">
        <f t="shared" si="3"/>
        <v>110.392</v>
      </c>
      <c r="O25" s="88">
        <f t="shared" si="3"/>
        <v>111.739</v>
      </c>
      <c r="P25" s="88">
        <f t="shared" si="3"/>
        <v>112.854</v>
      </c>
      <c r="Q25" s="88">
        <f t="shared" si="3"/>
        <v>119.995</v>
      </c>
      <c r="R25" s="88">
        <f t="shared" si="3"/>
        <v>123.27699999999999</v>
      </c>
      <c r="S25" s="88">
        <f t="shared" si="3"/>
        <v>99.59</v>
      </c>
      <c r="T25" s="88">
        <f t="shared" si="3"/>
        <v>216.05799999999999</v>
      </c>
      <c r="U25" s="88">
        <f t="shared" si="3"/>
        <v>156.684</v>
      </c>
      <c r="V25" s="88">
        <f t="shared" si="3"/>
        <v>150.92999999999998</v>
      </c>
      <c r="W25" s="88">
        <f t="shared" si="3"/>
        <v>118.84200000000001</v>
      </c>
      <c r="X25" s="88">
        <f t="shared" si="3"/>
        <v>98.188000000000002</v>
      </c>
      <c r="Y25" s="88">
        <f t="shared" si="3"/>
        <v>93.00200000000001</v>
      </c>
      <c r="Z25" s="89">
        <f t="shared" si="3"/>
        <v>0</v>
      </c>
      <c r="AA25" s="90">
        <f t="shared" si="3"/>
        <v>2672.3040000000001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126.47199999999999</v>
      </c>
      <c r="C29" s="77">
        <v>83.552999999999997</v>
      </c>
      <c r="D29" s="77">
        <v>100.673</v>
      </c>
      <c r="E29" s="77">
        <v>111.146</v>
      </c>
      <c r="F29" s="77">
        <v>83.295000000000002</v>
      </c>
      <c r="G29" s="77">
        <v>82.191999999999993</v>
      </c>
      <c r="H29" s="77">
        <v>84.447999999999993</v>
      </c>
      <c r="I29" s="77">
        <v>81.179000000000002</v>
      </c>
      <c r="J29" s="77">
        <v>80.668000000000006</v>
      </c>
      <c r="K29" s="77">
        <v>112.154</v>
      </c>
      <c r="L29" s="77">
        <v>126.949</v>
      </c>
      <c r="M29" s="77">
        <v>129.02000000000001</v>
      </c>
      <c r="N29" s="77">
        <v>140.392</v>
      </c>
      <c r="O29" s="77">
        <v>141.739</v>
      </c>
      <c r="P29" s="77">
        <v>142.85400000000001</v>
      </c>
      <c r="Q29" s="77">
        <v>149.995</v>
      </c>
      <c r="R29" s="77">
        <v>123.277</v>
      </c>
      <c r="S29" s="77">
        <v>99.59</v>
      </c>
      <c r="T29" s="77">
        <v>216.05799999999999</v>
      </c>
      <c r="U29" s="77">
        <v>156.684</v>
      </c>
      <c r="V29" s="77">
        <v>150.93</v>
      </c>
      <c r="W29" s="77">
        <v>118.842</v>
      </c>
      <c r="X29" s="77">
        <v>98.188000000000002</v>
      </c>
      <c r="Y29" s="77">
        <v>93.001999999999995</v>
      </c>
      <c r="Z29" s="78"/>
      <c r="AA29" s="79">
        <f>SUM(B29:Z29)</f>
        <v>2833.3000000000006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126.47199999999999</v>
      </c>
      <c r="C31" s="62">
        <f t="shared" si="4"/>
        <v>83.552999999999997</v>
      </c>
      <c r="D31" s="62">
        <f t="shared" si="4"/>
        <v>100.673</v>
      </c>
      <c r="E31" s="62">
        <f t="shared" si="4"/>
        <v>111.146</v>
      </c>
      <c r="F31" s="62">
        <f t="shared" si="4"/>
        <v>83.295000000000002</v>
      </c>
      <c r="G31" s="62">
        <f t="shared" si="4"/>
        <v>82.191999999999993</v>
      </c>
      <c r="H31" s="62">
        <f t="shared" si="4"/>
        <v>84.447999999999993</v>
      </c>
      <c r="I31" s="62">
        <f t="shared" si="4"/>
        <v>81.179000000000002</v>
      </c>
      <c r="J31" s="62">
        <f t="shared" si="4"/>
        <v>80.668000000000006</v>
      </c>
      <c r="K31" s="62">
        <f t="shared" si="4"/>
        <v>112.154</v>
      </c>
      <c r="L31" s="62">
        <f t="shared" si="4"/>
        <v>126.949</v>
      </c>
      <c r="M31" s="62">
        <f t="shared" si="4"/>
        <v>129.02000000000001</v>
      </c>
      <c r="N31" s="62">
        <f t="shared" si="4"/>
        <v>140.392</v>
      </c>
      <c r="O31" s="62">
        <f t="shared" si="4"/>
        <v>141.739</v>
      </c>
      <c r="P31" s="62">
        <f t="shared" si="4"/>
        <v>142.85400000000001</v>
      </c>
      <c r="Q31" s="62">
        <f t="shared" si="4"/>
        <v>149.995</v>
      </c>
      <c r="R31" s="62">
        <f t="shared" si="4"/>
        <v>123.277</v>
      </c>
      <c r="S31" s="62">
        <f t="shared" si="4"/>
        <v>99.59</v>
      </c>
      <c r="T31" s="62">
        <f t="shared" si="4"/>
        <v>216.05799999999999</v>
      </c>
      <c r="U31" s="62">
        <f t="shared" si="4"/>
        <v>156.684</v>
      </c>
      <c r="V31" s="62">
        <f t="shared" si="4"/>
        <v>150.93</v>
      </c>
      <c r="W31" s="62">
        <f t="shared" si="4"/>
        <v>118.842</v>
      </c>
      <c r="X31" s="62">
        <f t="shared" si="4"/>
        <v>98.188000000000002</v>
      </c>
      <c r="Y31" s="62">
        <f t="shared" si="4"/>
        <v>93.001999999999995</v>
      </c>
      <c r="Z31" s="63">
        <f t="shared" si="4"/>
        <v>0</v>
      </c>
      <c r="AA31" s="64">
        <f t="shared" si="4"/>
        <v>2833.3000000000006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101.3</v>
      </c>
      <c r="C38" s="99">
        <v>245.1</v>
      </c>
      <c r="D38" s="99">
        <v>63.4</v>
      </c>
      <c r="E38" s="99">
        <v>72.099999999999994</v>
      </c>
      <c r="F38" s="99">
        <v>171.3</v>
      </c>
      <c r="G38" s="99">
        <v>202.1</v>
      </c>
      <c r="H38" s="99">
        <v>195.9</v>
      </c>
      <c r="I38" s="99">
        <v>152.9</v>
      </c>
      <c r="J38" s="99">
        <v>246.6</v>
      </c>
      <c r="K38" s="99">
        <v>186</v>
      </c>
      <c r="L38" s="99">
        <v>101.4</v>
      </c>
      <c r="M38" s="99">
        <v>97.6</v>
      </c>
      <c r="N38" s="99">
        <v>20.3</v>
      </c>
      <c r="O38" s="99">
        <v>23</v>
      </c>
      <c r="P38" s="99">
        <v>9</v>
      </c>
      <c r="Q38" s="99"/>
      <c r="R38" s="99"/>
      <c r="S38" s="99">
        <v>166.3</v>
      </c>
      <c r="T38" s="99">
        <v>28.6</v>
      </c>
      <c r="U38" s="99">
        <v>121.8</v>
      </c>
      <c r="V38" s="99">
        <v>86.9</v>
      </c>
      <c r="W38" s="99">
        <v>161.30000000000001</v>
      </c>
      <c r="X38" s="99">
        <v>199.3</v>
      </c>
      <c r="Y38" s="99">
        <v>50.2</v>
      </c>
      <c r="Z38" s="100"/>
      <c r="AA38" s="79">
        <f t="shared" si="5"/>
        <v>2702.4000000000005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101.3</v>
      </c>
      <c r="C39" s="88">
        <f t="shared" si="6"/>
        <v>245.1</v>
      </c>
      <c r="D39" s="88">
        <f t="shared" si="6"/>
        <v>63.4</v>
      </c>
      <c r="E39" s="88">
        <f t="shared" si="6"/>
        <v>72.099999999999994</v>
      </c>
      <c r="F39" s="88">
        <f t="shared" si="6"/>
        <v>171.3</v>
      </c>
      <c r="G39" s="88">
        <f t="shared" si="6"/>
        <v>202.1</v>
      </c>
      <c r="H39" s="88">
        <f t="shared" si="6"/>
        <v>195.9</v>
      </c>
      <c r="I39" s="88">
        <f t="shared" si="6"/>
        <v>152.9</v>
      </c>
      <c r="J39" s="88">
        <f t="shared" si="6"/>
        <v>246.6</v>
      </c>
      <c r="K39" s="88">
        <f t="shared" si="6"/>
        <v>186</v>
      </c>
      <c r="L39" s="88">
        <f t="shared" si="6"/>
        <v>101.4</v>
      </c>
      <c r="M39" s="88">
        <f t="shared" si="6"/>
        <v>97.6</v>
      </c>
      <c r="N39" s="88">
        <f t="shared" si="6"/>
        <v>20.3</v>
      </c>
      <c r="O39" s="88">
        <f t="shared" si="6"/>
        <v>23</v>
      </c>
      <c r="P39" s="88">
        <f t="shared" si="6"/>
        <v>9</v>
      </c>
      <c r="Q39" s="88">
        <f t="shared" si="6"/>
        <v>0</v>
      </c>
      <c r="R39" s="88">
        <f t="shared" si="6"/>
        <v>0</v>
      </c>
      <c r="S39" s="88">
        <f t="shared" si="6"/>
        <v>166.3</v>
      </c>
      <c r="T39" s="88">
        <f t="shared" si="6"/>
        <v>28.6</v>
      </c>
      <c r="U39" s="88">
        <f t="shared" si="6"/>
        <v>121.8</v>
      </c>
      <c r="V39" s="88">
        <f t="shared" si="6"/>
        <v>86.9</v>
      </c>
      <c r="W39" s="88">
        <f t="shared" si="6"/>
        <v>161.30000000000001</v>
      </c>
      <c r="X39" s="88">
        <f t="shared" si="6"/>
        <v>199.3</v>
      </c>
      <c r="Y39" s="88">
        <f t="shared" si="6"/>
        <v>50.2</v>
      </c>
      <c r="Z39" s="89">
        <f t="shared" si="6"/>
        <v>0</v>
      </c>
      <c r="AA39" s="90">
        <f t="shared" si="5"/>
        <v>2702.4000000000005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101.3</v>
      </c>
      <c r="C46" s="99">
        <v>245.1</v>
      </c>
      <c r="D46" s="99">
        <v>63.4</v>
      </c>
      <c r="E46" s="99">
        <v>72.099999999999994</v>
      </c>
      <c r="F46" s="99">
        <v>171.3</v>
      </c>
      <c r="G46" s="99">
        <v>202.1</v>
      </c>
      <c r="H46" s="99">
        <v>195.9</v>
      </c>
      <c r="I46" s="99">
        <v>152.9</v>
      </c>
      <c r="J46" s="99">
        <v>246.6</v>
      </c>
      <c r="K46" s="99">
        <v>186</v>
      </c>
      <c r="L46" s="99">
        <v>101.4</v>
      </c>
      <c r="M46" s="99">
        <v>97.6</v>
      </c>
      <c r="N46" s="99">
        <v>20.3</v>
      </c>
      <c r="O46" s="99">
        <v>23</v>
      </c>
      <c r="P46" s="99">
        <v>9</v>
      </c>
      <c r="Q46" s="99"/>
      <c r="R46" s="99"/>
      <c r="S46" s="99">
        <v>166.3</v>
      </c>
      <c r="T46" s="99">
        <v>28.6</v>
      </c>
      <c r="U46" s="99">
        <v>121.8</v>
      </c>
      <c r="V46" s="99">
        <v>86.9</v>
      </c>
      <c r="W46" s="99">
        <v>161.30000000000001</v>
      </c>
      <c r="X46" s="99">
        <v>199.3</v>
      </c>
      <c r="Y46" s="99">
        <v>50.2</v>
      </c>
      <c r="Z46" s="100"/>
      <c r="AA46" s="79">
        <f t="shared" si="7"/>
        <v>2702.4000000000005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101.3</v>
      </c>
      <c r="C48" s="88">
        <f t="shared" ref="C48:Z48" si="8">SUM(C42:C47)</f>
        <v>245.1</v>
      </c>
      <c r="D48" s="88">
        <f t="shared" si="8"/>
        <v>63.4</v>
      </c>
      <c r="E48" s="88">
        <f t="shared" si="8"/>
        <v>72.099999999999994</v>
      </c>
      <c r="F48" s="88">
        <f t="shared" si="8"/>
        <v>171.3</v>
      </c>
      <c r="G48" s="88">
        <f t="shared" si="8"/>
        <v>202.1</v>
      </c>
      <c r="H48" s="88">
        <f t="shared" si="8"/>
        <v>195.9</v>
      </c>
      <c r="I48" s="88">
        <f t="shared" si="8"/>
        <v>152.9</v>
      </c>
      <c r="J48" s="88">
        <f t="shared" si="8"/>
        <v>246.6</v>
      </c>
      <c r="K48" s="88">
        <f t="shared" si="8"/>
        <v>186</v>
      </c>
      <c r="L48" s="88">
        <f t="shared" si="8"/>
        <v>101.4</v>
      </c>
      <c r="M48" s="88">
        <f t="shared" si="8"/>
        <v>97.6</v>
      </c>
      <c r="N48" s="88">
        <f t="shared" si="8"/>
        <v>20.3</v>
      </c>
      <c r="O48" s="88">
        <f t="shared" si="8"/>
        <v>23</v>
      </c>
      <c r="P48" s="88">
        <f t="shared" si="8"/>
        <v>9</v>
      </c>
      <c r="Q48" s="88">
        <f t="shared" si="8"/>
        <v>0</v>
      </c>
      <c r="R48" s="88">
        <f t="shared" si="8"/>
        <v>0</v>
      </c>
      <c r="S48" s="88">
        <f t="shared" si="8"/>
        <v>166.3</v>
      </c>
      <c r="T48" s="88">
        <f t="shared" si="8"/>
        <v>28.6</v>
      </c>
      <c r="U48" s="88">
        <f t="shared" si="8"/>
        <v>121.8</v>
      </c>
      <c r="V48" s="88">
        <f t="shared" si="8"/>
        <v>86.9</v>
      </c>
      <c r="W48" s="88">
        <f t="shared" si="8"/>
        <v>161.30000000000001</v>
      </c>
      <c r="X48" s="88">
        <f t="shared" si="8"/>
        <v>199.3</v>
      </c>
      <c r="Y48" s="88">
        <f t="shared" si="8"/>
        <v>50.2</v>
      </c>
      <c r="Z48" s="89">
        <f t="shared" si="8"/>
        <v>0</v>
      </c>
      <c r="AA48" s="90">
        <f t="shared" si="7"/>
        <v>2702.4000000000005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227.77199999999999</v>
      </c>
      <c r="C51" s="88">
        <f t="shared" si="10"/>
        <v>328.65300000000002</v>
      </c>
      <c r="D51" s="88">
        <f t="shared" si="10"/>
        <v>164.07300000000001</v>
      </c>
      <c r="E51" s="88">
        <f t="shared" si="10"/>
        <v>183.24599999999998</v>
      </c>
      <c r="F51" s="88">
        <f t="shared" si="10"/>
        <v>254.59500000000003</v>
      </c>
      <c r="G51" s="88">
        <f t="shared" si="10"/>
        <v>284.29200000000003</v>
      </c>
      <c r="H51" s="88">
        <f t="shared" si="10"/>
        <v>280.34800000000001</v>
      </c>
      <c r="I51" s="88">
        <f t="shared" si="10"/>
        <v>234.07900000000001</v>
      </c>
      <c r="J51" s="88">
        <f t="shared" si="10"/>
        <v>327.26799999999997</v>
      </c>
      <c r="K51" s="88">
        <f t="shared" si="10"/>
        <v>298.154</v>
      </c>
      <c r="L51" s="88">
        <f t="shared" si="10"/>
        <v>228.34900000000002</v>
      </c>
      <c r="M51" s="88">
        <f t="shared" si="10"/>
        <v>226.61999999999998</v>
      </c>
      <c r="N51" s="88">
        <f t="shared" si="10"/>
        <v>160.69200000000001</v>
      </c>
      <c r="O51" s="88">
        <f t="shared" si="10"/>
        <v>164.739</v>
      </c>
      <c r="P51" s="88">
        <f t="shared" si="10"/>
        <v>151.85399999999998</v>
      </c>
      <c r="Q51" s="88">
        <f t="shared" si="10"/>
        <v>149.995</v>
      </c>
      <c r="R51" s="88">
        <f t="shared" si="10"/>
        <v>123.27699999999999</v>
      </c>
      <c r="S51" s="88">
        <f t="shared" si="10"/>
        <v>265.89</v>
      </c>
      <c r="T51" s="88">
        <f t="shared" si="10"/>
        <v>244.65799999999999</v>
      </c>
      <c r="U51" s="88">
        <f t="shared" si="10"/>
        <v>278.48399999999998</v>
      </c>
      <c r="V51" s="88">
        <f t="shared" si="10"/>
        <v>237.82999999999998</v>
      </c>
      <c r="W51" s="88">
        <f t="shared" si="10"/>
        <v>280.14200000000005</v>
      </c>
      <c r="X51" s="88">
        <f t="shared" si="10"/>
        <v>297.488</v>
      </c>
      <c r="Y51" s="88">
        <f t="shared" si="10"/>
        <v>143.202</v>
      </c>
      <c r="Z51" s="89">
        <f t="shared" si="10"/>
        <v>0</v>
      </c>
      <c r="AA51" s="105">
        <f>SUM(B51:Z51)</f>
        <v>5535.7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101.3</v>
      </c>
      <c r="C4" s="18">
        <v>245.1</v>
      </c>
      <c r="D4" s="18">
        <v>63.4</v>
      </c>
      <c r="E4" s="18">
        <v>72.099999999999994</v>
      </c>
      <c r="F4" s="18">
        <v>171.3</v>
      </c>
      <c r="G4" s="18">
        <v>202.1</v>
      </c>
      <c r="H4" s="18">
        <v>195.9</v>
      </c>
      <c r="I4" s="18">
        <v>152.9</v>
      </c>
      <c r="J4" s="18">
        <v>246.6</v>
      </c>
      <c r="K4" s="18">
        <v>186</v>
      </c>
      <c r="L4" s="18">
        <v>101.4</v>
      </c>
      <c r="M4" s="18">
        <v>97.6</v>
      </c>
      <c r="N4" s="18">
        <v>20.3</v>
      </c>
      <c r="O4" s="18">
        <v>23</v>
      </c>
      <c r="P4" s="18">
        <v>9</v>
      </c>
      <c r="Q4" s="18">
        <v>-22.4</v>
      </c>
      <c r="R4" s="18">
        <v>-28.9</v>
      </c>
      <c r="S4" s="18">
        <v>166.3</v>
      </c>
      <c r="T4" s="18">
        <v>28.6</v>
      </c>
      <c r="U4" s="18">
        <v>121.8</v>
      </c>
      <c r="V4" s="18">
        <v>86.9</v>
      </c>
      <c r="W4" s="18">
        <v>161.30000000000001</v>
      </c>
      <c r="X4" s="18">
        <v>199.3</v>
      </c>
      <c r="Y4" s="18">
        <v>50.2</v>
      </c>
      <c r="Z4" s="19"/>
      <c r="AA4" s="112">
        <f>SUM(B4:Z4)</f>
        <v>2651.1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382</v>
      </c>
      <c r="C7" s="118">
        <v>380</v>
      </c>
      <c r="D7" s="118">
        <v>363.53</v>
      </c>
      <c r="E7" s="118">
        <v>360.28</v>
      </c>
      <c r="F7" s="118">
        <v>367</v>
      </c>
      <c r="G7" s="118">
        <v>367</v>
      </c>
      <c r="H7" s="118">
        <v>402.27</v>
      </c>
      <c r="I7" s="118">
        <v>413.48</v>
      </c>
      <c r="J7" s="118">
        <v>401.65</v>
      </c>
      <c r="K7" s="118">
        <v>371.06</v>
      </c>
      <c r="L7" s="118">
        <v>368</v>
      </c>
      <c r="M7" s="118">
        <v>367</v>
      </c>
      <c r="N7" s="118">
        <v>353.32</v>
      </c>
      <c r="O7" s="118">
        <v>310.55</v>
      </c>
      <c r="P7" s="118">
        <v>320</v>
      </c>
      <c r="Q7" s="118">
        <v>327.11</v>
      </c>
      <c r="R7" s="118">
        <v>356.99</v>
      </c>
      <c r="S7" s="118">
        <v>385.18</v>
      </c>
      <c r="T7" s="118">
        <v>457.45</v>
      </c>
      <c r="U7" s="118">
        <v>509.29</v>
      </c>
      <c r="V7" s="118">
        <v>463.09</v>
      </c>
      <c r="W7" s="118">
        <v>399.15</v>
      </c>
      <c r="X7" s="118">
        <v>368</v>
      </c>
      <c r="Y7" s="118">
        <v>352.3</v>
      </c>
      <c r="Z7" s="119"/>
      <c r="AA7" s="120">
        <f>IF(SUM(B7:Z7)&lt;&gt;0,AVERAGEIF(B7:Z7,"&lt;&gt;"""),"")</f>
        <v>381.07083333333327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22.4</v>
      </c>
      <c r="R15" s="134">
        <v>28.9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51.3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22.4</v>
      </c>
      <c r="R16" s="136">
        <f t="shared" si="1"/>
        <v>28.9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51.3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101.3</v>
      </c>
      <c r="C23" s="134">
        <v>245.1</v>
      </c>
      <c r="D23" s="134">
        <v>63.4</v>
      </c>
      <c r="E23" s="134">
        <v>72.099999999999994</v>
      </c>
      <c r="F23" s="134">
        <v>171.3</v>
      </c>
      <c r="G23" s="134">
        <v>202.1</v>
      </c>
      <c r="H23" s="134">
        <v>195.9</v>
      </c>
      <c r="I23" s="134">
        <v>152.9</v>
      </c>
      <c r="J23" s="134">
        <v>246.6</v>
      </c>
      <c r="K23" s="134">
        <v>186</v>
      </c>
      <c r="L23" s="134">
        <v>101.4</v>
      </c>
      <c r="M23" s="134">
        <v>97.6</v>
      </c>
      <c r="N23" s="134">
        <v>20.3</v>
      </c>
      <c r="O23" s="134">
        <v>23</v>
      </c>
      <c r="P23" s="134">
        <v>9</v>
      </c>
      <c r="Q23" s="134"/>
      <c r="R23" s="134"/>
      <c r="S23" s="134">
        <v>166.3</v>
      </c>
      <c r="T23" s="134">
        <v>28.6</v>
      </c>
      <c r="U23" s="134">
        <v>121.8</v>
      </c>
      <c r="V23" s="134">
        <v>86.9</v>
      </c>
      <c r="W23" s="134">
        <v>161.30000000000001</v>
      </c>
      <c r="X23" s="134">
        <v>199.3</v>
      </c>
      <c r="Y23" s="134">
        <v>50.2</v>
      </c>
      <c r="Z23" s="132"/>
      <c r="AA23" s="133">
        <f t="shared" si="2"/>
        <v>2702.4000000000005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101.3</v>
      </c>
      <c r="C24" s="136">
        <f t="shared" si="3"/>
        <v>245.1</v>
      </c>
      <c r="D24" s="136">
        <f t="shared" si="3"/>
        <v>63.4</v>
      </c>
      <c r="E24" s="136">
        <f t="shared" si="3"/>
        <v>72.099999999999994</v>
      </c>
      <c r="F24" s="136">
        <f t="shared" si="3"/>
        <v>171.3</v>
      </c>
      <c r="G24" s="136">
        <f t="shared" si="3"/>
        <v>202.1</v>
      </c>
      <c r="H24" s="136">
        <f t="shared" si="3"/>
        <v>195.9</v>
      </c>
      <c r="I24" s="136">
        <f t="shared" si="3"/>
        <v>152.9</v>
      </c>
      <c r="J24" s="136">
        <f t="shared" si="3"/>
        <v>246.6</v>
      </c>
      <c r="K24" s="136">
        <f t="shared" si="3"/>
        <v>186</v>
      </c>
      <c r="L24" s="136">
        <f t="shared" si="3"/>
        <v>101.4</v>
      </c>
      <c r="M24" s="136">
        <f t="shared" si="3"/>
        <v>97.6</v>
      </c>
      <c r="N24" s="136">
        <f t="shared" si="3"/>
        <v>20.3</v>
      </c>
      <c r="O24" s="136">
        <f t="shared" si="3"/>
        <v>23</v>
      </c>
      <c r="P24" s="136">
        <f t="shared" si="3"/>
        <v>9</v>
      </c>
      <c r="Q24" s="136">
        <f t="shared" si="3"/>
        <v>0</v>
      </c>
      <c r="R24" s="136">
        <f t="shared" si="3"/>
        <v>0</v>
      </c>
      <c r="S24" s="136">
        <f t="shared" si="3"/>
        <v>166.3</v>
      </c>
      <c r="T24" s="136">
        <f t="shared" si="3"/>
        <v>28.6</v>
      </c>
      <c r="U24" s="136">
        <f t="shared" si="3"/>
        <v>121.8</v>
      </c>
      <c r="V24" s="136">
        <f t="shared" si="3"/>
        <v>86.9</v>
      </c>
      <c r="W24" s="136">
        <f t="shared" si="3"/>
        <v>161.30000000000001</v>
      </c>
      <c r="X24" s="136">
        <f t="shared" si="3"/>
        <v>199.3</v>
      </c>
      <c r="Y24" s="136">
        <f t="shared" si="3"/>
        <v>50.2</v>
      </c>
      <c r="Z24" s="137" t="str">
        <f t="shared" si="3"/>
        <v/>
      </c>
      <c r="AA24" s="90">
        <f t="shared" si="2"/>
        <v>2702.4000000000005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2022-09-23T13:26:27Z</dcterms:created>
  <dcterms:modified xsi:type="dcterms:W3CDTF">2022-09-23T13:26:28Z</dcterms:modified>
</cp:coreProperties>
</file>