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<sst xmlns="http://schemas.openxmlformats.org/spreadsheetml/2006/main" count="117" uniqueCount="53">
  <si>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22/09/2022 16:20:03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</si>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</sst>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181.161</c:v>
                </c:pt>
                <c:pt idx="1">
                  <c:v>8.3460000000000001</c:v>
                </c:pt>
                <c:pt idx="2">
                  <c:v>17.251999999999999</c:v>
                </c:pt>
                <c:pt idx="3">
                  <c:v>13.244999999999999</c:v>
                </c:pt>
                <c:pt idx="6">
                  <c:v>50</c:v>
                </c:pt>
                <c:pt idx="7">
                  <c:v>50</c:v>
                </c:pt>
                <c:pt idx="8">
                  <c:v>51.493000000000002</c:v>
                </c:pt>
                <c:pt idx="9">
                  <c:v>53.680999999999997</c:v>
                </c:pt>
                <c:pt idx="10">
                  <c:v>11.92</c:v>
                </c:pt>
                <c:pt idx="11">
                  <c:v>11.276999999999999</c:v>
                </c:pt>
                <c:pt idx="12">
                  <c:v>34.04</c:v>
                </c:pt>
                <c:pt idx="13">
                  <c:v>16.056000000000001</c:v>
                </c:pt>
                <c:pt idx="14">
                  <c:v>17.382000000000001</c:v>
                </c:pt>
                <c:pt idx="15">
                  <c:v>69.00200000000001</c:v>
                </c:pt>
                <c:pt idx="16">
                  <c:v>50</c:v>
                </c:pt>
                <c:pt idx="17">
                  <c:v>52</c:v>
                </c:pt>
                <c:pt idx="18">
                  <c:v>43.323</c:v>
                </c:pt>
                <c:pt idx="19">
                  <c:v>77.959000000000003</c:v>
                </c:pt>
                <c:pt idx="20">
                  <c:v>39.308999999999997</c:v>
                </c:pt>
                <c:pt idx="21">
                  <c:v>31.523</c:v>
                </c:pt>
                <c:pt idx="22">
                  <c:v>47.002000000000002</c:v>
                </c:pt>
                <c:pt idx="23">
                  <c:v>86.47999999999999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85.6</c:v>
                </c:pt>
                <c:pt idx="2">
                  <c:v>74.7</c:v>
                </c:pt>
                <c:pt idx="3">
                  <c:v>77.5</c:v>
                </c:pt>
                <c:pt idx="4">
                  <c:v>81.8</c:v>
                </c:pt>
                <c:pt idx="5">
                  <c:v>122</c:v>
                </c:pt>
                <c:pt idx="6">
                  <c:v>38.200000000000003</c:v>
                </c:pt>
                <c:pt idx="7">
                  <c:v>52.1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13.3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29.925000000000001</c:v>
                </c:pt>
                <c:pt idx="1">
                  <c:v>24.034000000000002</c:v>
                </c:pt>
                <c:pt idx="2">
                  <c:v>22.077999999999999</c:v>
                </c:pt>
                <c:pt idx="3">
                  <c:v>23.337</c:v>
                </c:pt>
                <c:pt idx="4">
                  <c:v>33.933000000000007</c:v>
                </c:pt>
                <c:pt idx="5">
                  <c:v>36.673000000000002</c:v>
                </c:pt>
                <c:pt idx="6">
                  <c:v>39.56</c:v>
                </c:pt>
                <c:pt idx="7">
                  <c:v>41.704000000000015</c:v>
                </c:pt>
                <c:pt idx="8">
                  <c:v>59.765000000000001</c:v>
                </c:pt>
                <c:pt idx="9">
                  <c:v>77.804999999999993</c:v>
                </c:pt>
                <c:pt idx="10">
                  <c:v>95.381</c:v>
                </c:pt>
                <c:pt idx="11">
                  <c:v>101.52099999999999</c:v>
                </c:pt>
                <c:pt idx="12">
                  <c:v>102.29600000000003</c:v>
                </c:pt>
                <c:pt idx="13">
                  <c:v>87.446000000000012</c:v>
                </c:pt>
                <c:pt idx="14">
                  <c:v>82.462999999999994</c:v>
                </c:pt>
                <c:pt idx="15">
                  <c:v>73.778000000000006</c:v>
                </c:pt>
                <c:pt idx="16">
                  <c:v>59.694999999999979</c:v>
                </c:pt>
                <c:pt idx="17">
                  <c:v>50.189</c:v>
                </c:pt>
                <c:pt idx="18">
                  <c:v>39.989999999999995</c:v>
                </c:pt>
                <c:pt idx="19">
                  <c:v>43.925999999999995</c:v>
                </c:pt>
                <c:pt idx="20">
                  <c:v>41.704999999999998</c:v>
                </c:pt>
                <c:pt idx="21">
                  <c:v>37.838000000000001</c:v>
                </c:pt>
                <c:pt idx="22">
                  <c:v>40.328000000000003</c:v>
                </c:pt>
                <c:pt idx="23">
                  <c:v>41.726999999999997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160</c:v>
                </c:pt>
                <c:pt idx="19">
                  <c:v>180</c:v>
                </c:pt>
                <c:pt idx="20">
                  <c:v>170</c:v>
                </c:pt>
                <c:pt idx="21">
                  <c:v>64.287999999999997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778624"/>
        <c:axId val="237779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233.649</c:v>
                </c:pt>
                <c:pt idx="1">
                  <c:v>139.84999999999997</c:v>
                </c:pt>
                <c:pt idx="2">
                  <c:v>135.87899999999999</c:v>
                </c:pt>
                <c:pt idx="3">
                  <c:v>135.94999999999999</c:v>
                </c:pt>
                <c:pt idx="4">
                  <c:v>136.65099999999998</c:v>
                </c:pt>
                <c:pt idx="5">
                  <c:v>179.875</c:v>
                </c:pt>
                <c:pt idx="6">
                  <c:v>149.893</c:v>
                </c:pt>
                <c:pt idx="7">
                  <c:v>169.32499999999999</c:v>
                </c:pt>
                <c:pt idx="8">
                  <c:v>136.93899999999999</c:v>
                </c:pt>
                <c:pt idx="9">
                  <c:v>156.02100000000002</c:v>
                </c:pt>
                <c:pt idx="10">
                  <c:v>131.42699999999996</c:v>
                </c:pt>
                <c:pt idx="11">
                  <c:v>136.20800000000003</c:v>
                </c:pt>
                <c:pt idx="12">
                  <c:v>188.07499999999999</c:v>
                </c:pt>
                <c:pt idx="13">
                  <c:v>139.69499999999999</c:v>
                </c:pt>
                <c:pt idx="14">
                  <c:v>122.77500000000001</c:v>
                </c:pt>
                <c:pt idx="15">
                  <c:v>165.17999999999998</c:v>
                </c:pt>
                <c:pt idx="16">
                  <c:v>131.85599999999999</c:v>
                </c:pt>
                <c:pt idx="17">
                  <c:v>175.31899999999999</c:v>
                </c:pt>
                <c:pt idx="18">
                  <c:v>265.47500000000002</c:v>
                </c:pt>
                <c:pt idx="19">
                  <c:v>321.92100000000005</c:v>
                </c:pt>
                <c:pt idx="20">
                  <c:v>271.01400000000001</c:v>
                </c:pt>
                <c:pt idx="21">
                  <c:v>155.09900000000002</c:v>
                </c:pt>
                <c:pt idx="22">
                  <c:v>161.03399999999999</c:v>
                </c:pt>
                <c:pt idx="23">
                  <c:v>149.62100000000004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78624"/>
        <c:axId val="237779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377.61</c:v>
                </c:pt>
                <c:pt idx="1">
                  <c:v>349.88</c:v>
                </c:pt>
                <c:pt idx="2">
                  <c:v>344</c:v>
                </c:pt>
                <c:pt idx="3">
                  <c:v>341.51</c:v>
                </c:pt>
                <c:pt idx="4">
                  <c:v>306.51</c:v>
                </c:pt>
                <c:pt idx="5">
                  <c:v>335.79</c:v>
                </c:pt>
                <c:pt idx="6">
                  <c:v>398.99</c:v>
                </c:pt>
                <c:pt idx="7">
                  <c:v>480.29</c:v>
                </c:pt>
                <c:pt idx="8">
                  <c:v>505</c:v>
                </c:pt>
                <c:pt idx="9">
                  <c:v>371.86</c:v>
                </c:pt>
                <c:pt idx="10">
                  <c:v>349.79</c:v>
                </c:pt>
                <c:pt idx="11">
                  <c:v>339.9</c:v>
                </c:pt>
                <c:pt idx="12">
                  <c:v>347.43</c:v>
                </c:pt>
                <c:pt idx="13">
                  <c:v>354.99</c:v>
                </c:pt>
                <c:pt idx="14">
                  <c:v>341.4</c:v>
                </c:pt>
                <c:pt idx="15">
                  <c:v>362.43</c:v>
                </c:pt>
                <c:pt idx="16">
                  <c:v>406.01</c:v>
                </c:pt>
                <c:pt idx="17">
                  <c:v>414.58</c:v>
                </c:pt>
                <c:pt idx="18">
                  <c:v>448</c:v>
                </c:pt>
                <c:pt idx="19">
                  <c:v>609.98</c:v>
                </c:pt>
                <c:pt idx="20">
                  <c:v>508.67</c:v>
                </c:pt>
                <c:pt idx="21">
                  <c:v>367.49</c:v>
                </c:pt>
                <c:pt idx="22">
                  <c:v>385.39</c:v>
                </c:pt>
                <c:pt idx="23">
                  <c:v>395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79800"/>
        <c:axId val="237779408"/>
      </c:lineChart>
      <c:catAx>
        <c:axId val="23777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779016"/>
        <c:crosses val="autoZero"/>
        <c:auto val="1"/>
        <c:lblAlgn val="ctr"/>
        <c:lblOffset val="100"/>
        <c:noMultiLvlLbl val="0"/>
      </c:catAx>
      <c:valAx>
        <c:axId val="23777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778624"/>
        <c:crosses val="autoZero"/>
        <c:crossBetween val="between"/>
      </c:valAx>
      <c:valAx>
        <c:axId val="237779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779800"/>
        <c:crosses val="max"/>
        <c:crossBetween val="between"/>
      </c:valAx>
      <c:catAx>
        <c:axId val="237779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77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233.69200000000006</v>
      </c>
      <c r="C4" s="18">
        <v>139.84599999999998</v>
      </c>
      <c r="D4" s="18">
        <v>135.91999999999999</v>
      </c>
      <c r="E4" s="18">
        <v>135.95800000000003</v>
      </c>
      <c r="F4" s="18">
        <v>136.64500000000001</v>
      </c>
      <c r="G4" s="18">
        <v>179.88299999999998</v>
      </c>
      <c r="H4" s="18">
        <v>149.93</v>
      </c>
      <c r="I4" s="18">
        <v>169.31300000000002</v>
      </c>
      <c r="J4" s="18">
        <v>136.93900000000002</v>
      </c>
      <c r="K4" s="18">
        <v>156.02100000000002</v>
      </c>
      <c r="L4" s="18">
        <v>131.42699999999999</v>
      </c>
      <c r="M4" s="18">
        <v>136.208</v>
      </c>
      <c r="N4" s="18">
        <v>188.09699999999998</v>
      </c>
      <c r="O4" s="18">
        <v>139.71199999999999</v>
      </c>
      <c r="P4" s="18">
        <v>122.77500000000002</v>
      </c>
      <c r="Q4" s="18">
        <v>165.18</v>
      </c>
      <c r="R4" s="18">
        <v>131.875</v>
      </c>
      <c r="S4" s="18">
        <v>175.339</v>
      </c>
      <c r="T4" s="18">
        <v>265.48299999999995</v>
      </c>
      <c r="U4" s="18">
        <v>321.90500000000003</v>
      </c>
      <c r="V4" s="18">
        <v>271.01400000000001</v>
      </c>
      <c r="W4" s="18">
        <v>155.09900000000002</v>
      </c>
      <c r="X4" s="18">
        <v>161.08000000000001</v>
      </c>
      <c r="Y4" s="18">
        <v>149.64700000000002</v>
      </c>
      <c r="Z4" s="19"/>
      <c r="AA4" s="20">
        <f>SUM(B4:Z4)</f>
        <v>4088.9880000000007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377.61</v>
      </c>
      <c r="C7" s="28">
        <v>349.88</v>
      </c>
      <c r="D7" s="28">
        <v>344</v>
      </c>
      <c r="E7" s="28">
        <v>341.51</v>
      </c>
      <c r="F7" s="28">
        <v>306.51</v>
      </c>
      <c r="G7" s="28">
        <v>335.79</v>
      </c>
      <c r="H7" s="28">
        <v>398.99</v>
      </c>
      <c r="I7" s="28">
        <v>480.29</v>
      </c>
      <c r="J7" s="28">
        <v>505</v>
      </c>
      <c r="K7" s="28">
        <v>371.86</v>
      </c>
      <c r="L7" s="28">
        <v>349.79</v>
      </c>
      <c r="M7" s="28">
        <v>339.9</v>
      </c>
      <c r="N7" s="28">
        <v>347.43</v>
      </c>
      <c r="O7" s="28">
        <v>354.99</v>
      </c>
      <c r="P7" s="28">
        <v>341.4</v>
      </c>
      <c r="Q7" s="28">
        <v>362.43</v>
      </c>
      <c r="R7" s="28">
        <v>406.01</v>
      </c>
      <c r="S7" s="28">
        <v>414.58</v>
      </c>
      <c r="T7" s="28">
        <v>448</v>
      </c>
      <c r="U7" s="28">
        <v>609.98</v>
      </c>
      <c r="V7" s="28">
        <v>508.67</v>
      </c>
      <c r="W7" s="28">
        <v>367.49</v>
      </c>
      <c r="X7" s="28">
        <v>385.39</v>
      </c>
      <c r="Y7" s="28">
        <v>395</v>
      </c>
      <c r="Z7" s="29"/>
      <c r="AA7" s="30">
        <f>IF(SUM(B7:Z7)&lt;&gt;0,AVERAGEIF(B7:Z7,"&lt;&gt;"""),"")</f>
        <v>393.4375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480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181.161</v>
      </c>
      <c r="C12" s="52">
        <v>8.3460000000000001</v>
      </c>
      <c r="D12" s="52">
        <v>17.251999999999999</v>
      </c>
      <c r="E12" s="52">
        <v>13.244999999999999</v>
      </c>
      <c r="F12" s="52"/>
      <c r="G12" s="52"/>
      <c r="H12" s="52">
        <v>50</v>
      </c>
      <c r="I12" s="52">
        <v>50</v>
      </c>
      <c r="J12" s="52">
        <v>51.493000000000002</v>
      </c>
      <c r="K12" s="52">
        <v>53.680999999999997</v>
      </c>
      <c r="L12" s="52">
        <v>11.92</v>
      </c>
      <c r="M12" s="52">
        <v>11.276999999999999</v>
      </c>
      <c r="N12" s="52">
        <v>34.04</v>
      </c>
      <c r="O12" s="52">
        <v>16.056000000000001</v>
      </c>
      <c r="P12" s="52">
        <v>17.382000000000001</v>
      </c>
      <c r="Q12" s="52">
        <v>69.00200000000001</v>
      </c>
      <c r="R12" s="52">
        <v>50</v>
      </c>
      <c r="S12" s="52">
        <v>52</v>
      </c>
      <c r="T12" s="52">
        <v>43.323</v>
      </c>
      <c r="U12" s="52">
        <v>77.959000000000003</v>
      </c>
      <c r="V12" s="52">
        <v>39.308999999999997</v>
      </c>
      <c r="W12" s="52">
        <v>31.523</v>
      </c>
      <c r="X12" s="52">
        <v>47.002000000000002</v>
      </c>
      <c r="Y12" s="52">
        <v>86.47999999999999</v>
      </c>
      <c r="Z12" s="53"/>
      <c r="AA12" s="54">
        <f t="shared" si="0"/>
        <v>1012.4509999999999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160</v>
      </c>
      <c r="U13" s="52">
        <v>180</v>
      </c>
      <c r="V13" s="52">
        <v>170</v>
      </c>
      <c r="W13" s="52">
        <v>64.287999999999997</v>
      </c>
      <c r="X13" s="52">
        <v>30</v>
      </c>
      <c r="Y13" s="52"/>
      <c r="Z13" s="53"/>
      <c r="AA13" s="54">
        <f t="shared" si="0"/>
        <v>634.28800000000001</v>
      </c>
    </row>
    <row r="14" spans="1:27" ht="24.95" customHeight="1" x14ac:dyDescent="0.2">
      <c r="A14" s="55" t="s">
        <v>10</v>
      </c>
      <c r="B14" s="56">
        <v>29.925000000000001</v>
      </c>
      <c r="C14" s="57">
        <v>24.034000000000002</v>
      </c>
      <c r="D14" s="57">
        <v>22.077999999999999</v>
      </c>
      <c r="E14" s="57">
        <v>23.337</v>
      </c>
      <c r="F14" s="57">
        <v>33.933000000000007</v>
      </c>
      <c r="G14" s="57">
        <v>36.673000000000002</v>
      </c>
      <c r="H14" s="57">
        <v>39.56</v>
      </c>
      <c r="I14" s="57">
        <v>41.704000000000015</v>
      </c>
      <c r="J14" s="57">
        <v>59.765000000000001</v>
      </c>
      <c r="K14" s="57">
        <v>77.804999999999993</v>
      </c>
      <c r="L14" s="57">
        <v>95.381</v>
      </c>
      <c r="M14" s="57">
        <v>101.52099999999999</v>
      </c>
      <c r="N14" s="57">
        <v>102.29600000000003</v>
      </c>
      <c r="O14" s="57">
        <v>87.446000000000012</v>
      </c>
      <c r="P14" s="57">
        <v>82.462999999999994</v>
      </c>
      <c r="Q14" s="57">
        <v>73.778000000000006</v>
      </c>
      <c r="R14" s="57">
        <v>59.694999999999979</v>
      </c>
      <c r="S14" s="57">
        <v>50.189</v>
      </c>
      <c r="T14" s="57">
        <v>39.989999999999995</v>
      </c>
      <c r="U14" s="57">
        <v>43.925999999999995</v>
      </c>
      <c r="V14" s="57">
        <v>41.704999999999998</v>
      </c>
      <c r="W14" s="57">
        <v>37.838000000000001</v>
      </c>
      <c r="X14" s="57">
        <v>40.328000000000003</v>
      </c>
      <c r="Y14" s="57">
        <v>41.726999999999997</v>
      </c>
      <c r="Z14" s="58"/>
      <c r="AA14" s="59">
        <f t="shared" si="0"/>
        <v>1287.097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231.08600000000001</v>
      </c>
      <c r="C16" s="62">
        <f t="shared" ref="C16:Z16" si="1">IF(LEN(C$2)&gt;0,SUM(C10:C15),"")</f>
        <v>52.38</v>
      </c>
      <c r="D16" s="62">
        <f t="shared" si="1"/>
        <v>59.33</v>
      </c>
      <c r="E16" s="62">
        <f t="shared" si="1"/>
        <v>56.581999999999994</v>
      </c>
      <c r="F16" s="62">
        <f t="shared" si="1"/>
        <v>53.933000000000007</v>
      </c>
      <c r="G16" s="62">
        <f t="shared" si="1"/>
        <v>56.673000000000002</v>
      </c>
      <c r="H16" s="62">
        <f t="shared" si="1"/>
        <v>109.56</v>
      </c>
      <c r="I16" s="62">
        <f t="shared" si="1"/>
        <v>111.70400000000001</v>
      </c>
      <c r="J16" s="62">
        <f t="shared" si="1"/>
        <v>131.25799999999998</v>
      </c>
      <c r="K16" s="62">
        <f t="shared" si="1"/>
        <v>151.48599999999999</v>
      </c>
      <c r="L16" s="62">
        <f t="shared" si="1"/>
        <v>127.301</v>
      </c>
      <c r="M16" s="62">
        <f t="shared" si="1"/>
        <v>132.798</v>
      </c>
      <c r="N16" s="62">
        <f t="shared" si="1"/>
        <v>156.33600000000004</v>
      </c>
      <c r="O16" s="62">
        <f t="shared" si="1"/>
        <v>123.50200000000001</v>
      </c>
      <c r="P16" s="62">
        <f t="shared" si="1"/>
        <v>119.845</v>
      </c>
      <c r="Q16" s="62">
        <f t="shared" si="1"/>
        <v>162.78000000000003</v>
      </c>
      <c r="R16" s="62">
        <f t="shared" si="1"/>
        <v>129.69499999999999</v>
      </c>
      <c r="S16" s="62">
        <f t="shared" si="1"/>
        <v>152.18899999999999</v>
      </c>
      <c r="T16" s="62">
        <f t="shared" si="1"/>
        <v>263.31299999999999</v>
      </c>
      <c r="U16" s="62">
        <f t="shared" si="1"/>
        <v>321.88499999999999</v>
      </c>
      <c r="V16" s="62">
        <f t="shared" si="1"/>
        <v>271.01400000000001</v>
      </c>
      <c r="W16" s="62">
        <f t="shared" si="1"/>
        <v>153.649</v>
      </c>
      <c r="X16" s="62">
        <f t="shared" si="1"/>
        <v>137.33000000000001</v>
      </c>
      <c r="Y16" s="62">
        <f t="shared" si="1"/>
        <v>148.20699999999999</v>
      </c>
      <c r="Z16" s="63" t="str">
        <f t="shared" si="1"/>
        <v/>
      </c>
      <c r="AA16" s="64">
        <f>SUM(AA10:AA15)</f>
        <v>3413.8360000000002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0.91600000000000004</v>
      </c>
      <c r="C20" s="77">
        <v>0.91600000000000004</v>
      </c>
      <c r="D20" s="77">
        <v>0.92</v>
      </c>
      <c r="E20" s="77">
        <v>0.91600000000000004</v>
      </c>
      <c r="F20" s="77">
        <v>0.91200000000000003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4.58</v>
      </c>
    </row>
    <row r="21" spans="1:27" ht="24.95" customHeight="1" x14ac:dyDescent="0.2">
      <c r="A21" s="75" t="s">
        <v>16</v>
      </c>
      <c r="B21" s="80">
        <v>1.69</v>
      </c>
      <c r="C21" s="81">
        <v>0.95</v>
      </c>
      <c r="D21" s="81">
        <v>0.97</v>
      </c>
      <c r="E21" s="81">
        <v>0.96</v>
      </c>
      <c r="F21" s="81"/>
      <c r="G21" s="81">
        <v>1.21</v>
      </c>
      <c r="H21" s="81">
        <v>2.17</v>
      </c>
      <c r="I21" s="81">
        <v>5.5089999999999995</v>
      </c>
      <c r="J21" s="81">
        <v>5.6809999999999992</v>
      </c>
      <c r="K21" s="81">
        <v>4.5349999999999993</v>
      </c>
      <c r="L21" s="81">
        <v>4.1259999999999994</v>
      </c>
      <c r="M21" s="81">
        <v>3.41</v>
      </c>
      <c r="N21" s="81">
        <v>31.761000000000003</v>
      </c>
      <c r="O21" s="81">
        <v>2.9099999999999997</v>
      </c>
      <c r="P21" s="81">
        <v>2.9299999999999997</v>
      </c>
      <c r="Q21" s="81">
        <v>2.4</v>
      </c>
      <c r="R21" s="81">
        <v>2.1799999999999997</v>
      </c>
      <c r="S21" s="81">
        <v>1.45</v>
      </c>
      <c r="T21" s="81">
        <v>2.17</v>
      </c>
      <c r="U21" s="81">
        <v>0.02</v>
      </c>
      <c r="V21" s="81"/>
      <c r="W21" s="81">
        <v>1.45</v>
      </c>
      <c r="X21" s="81">
        <v>1.45</v>
      </c>
      <c r="Y21" s="81">
        <v>1.44</v>
      </c>
      <c r="Z21" s="78"/>
      <c r="AA21" s="79">
        <f t="shared" si="2"/>
        <v>81.372000000000028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2.6059999999999999</v>
      </c>
      <c r="C25" s="88">
        <f t="shared" ref="C25:Z25" si="3">IF(LEN(C$2)&gt;0,SUM(C19:C24),"")</f>
        <v>1.8660000000000001</v>
      </c>
      <c r="D25" s="88">
        <f t="shared" si="3"/>
        <v>1.8900000000000001</v>
      </c>
      <c r="E25" s="88">
        <f t="shared" si="3"/>
        <v>1.8759999999999999</v>
      </c>
      <c r="F25" s="88">
        <f t="shared" si="3"/>
        <v>0.91200000000000003</v>
      </c>
      <c r="G25" s="88">
        <f t="shared" si="3"/>
        <v>1.21</v>
      </c>
      <c r="H25" s="88">
        <f t="shared" si="3"/>
        <v>2.17</v>
      </c>
      <c r="I25" s="88">
        <f t="shared" si="3"/>
        <v>5.5089999999999995</v>
      </c>
      <c r="J25" s="88">
        <f t="shared" si="3"/>
        <v>5.6809999999999992</v>
      </c>
      <c r="K25" s="88">
        <f t="shared" si="3"/>
        <v>4.5349999999999993</v>
      </c>
      <c r="L25" s="88">
        <f t="shared" si="3"/>
        <v>4.1259999999999994</v>
      </c>
      <c r="M25" s="88">
        <f t="shared" si="3"/>
        <v>3.41</v>
      </c>
      <c r="N25" s="88">
        <f t="shared" si="3"/>
        <v>31.761000000000003</v>
      </c>
      <c r="O25" s="88">
        <f t="shared" si="3"/>
        <v>2.9099999999999997</v>
      </c>
      <c r="P25" s="88">
        <f t="shared" si="3"/>
        <v>2.9299999999999997</v>
      </c>
      <c r="Q25" s="88">
        <f t="shared" si="3"/>
        <v>2.4</v>
      </c>
      <c r="R25" s="88">
        <f t="shared" si="3"/>
        <v>2.1799999999999997</v>
      </c>
      <c r="S25" s="88">
        <f t="shared" si="3"/>
        <v>1.45</v>
      </c>
      <c r="T25" s="88">
        <f t="shared" si="3"/>
        <v>2.17</v>
      </c>
      <c r="U25" s="88">
        <f t="shared" si="3"/>
        <v>0.02</v>
      </c>
      <c r="V25" s="88">
        <f t="shared" si="3"/>
        <v>0</v>
      </c>
      <c r="W25" s="88">
        <f t="shared" si="3"/>
        <v>1.45</v>
      </c>
      <c r="X25" s="88">
        <f t="shared" si="3"/>
        <v>1.45</v>
      </c>
      <c r="Y25" s="88">
        <f t="shared" si="3"/>
        <v>1.44</v>
      </c>
      <c r="Z25" s="89" t="str">
        <f t="shared" si="3"/>
        <v/>
      </c>
      <c r="AA25" s="90">
        <f>SUM(AA19:AA24)</f>
        <v>85.952000000000027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233.69200000000001</v>
      </c>
      <c r="C29" s="77">
        <v>54.246000000000002</v>
      </c>
      <c r="D29" s="77">
        <v>61.22</v>
      </c>
      <c r="E29" s="77">
        <v>58.457999999999998</v>
      </c>
      <c r="F29" s="77">
        <v>54.844999999999999</v>
      </c>
      <c r="G29" s="77">
        <v>57.883000000000003</v>
      </c>
      <c r="H29" s="77">
        <v>111.73</v>
      </c>
      <c r="I29" s="77">
        <v>117.21299999999999</v>
      </c>
      <c r="J29" s="77">
        <v>136.93899999999999</v>
      </c>
      <c r="K29" s="77">
        <v>156.02099999999999</v>
      </c>
      <c r="L29" s="77">
        <v>131.42699999999999</v>
      </c>
      <c r="M29" s="77">
        <v>136.208</v>
      </c>
      <c r="N29" s="77">
        <v>188.09700000000001</v>
      </c>
      <c r="O29" s="77">
        <v>126.41200000000001</v>
      </c>
      <c r="P29" s="77">
        <v>122.77500000000001</v>
      </c>
      <c r="Q29" s="77">
        <v>165.18</v>
      </c>
      <c r="R29" s="77">
        <v>131.875</v>
      </c>
      <c r="S29" s="77">
        <v>153.63900000000001</v>
      </c>
      <c r="T29" s="77">
        <v>265.483</v>
      </c>
      <c r="U29" s="77">
        <v>321.90499999999997</v>
      </c>
      <c r="V29" s="77">
        <v>271.01400000000001</v>
      </c>
      <c r="W29" s="77">
        <v>155.09899999999999</v>
      </c>
      <c r="X29" s="77">
        <v>138.78</v>
      </c>
      <c r="Y29" s="77">
        <v>149.64699999999999</v>
      </c>
      <c r="Z29" s="78"/>
      <c r="AA29" s="79">
        <f>SUM(B29:Z29)</f>
        <v>3499.7880000000009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233.69200000000001</v>
      </c>
      <c r="C31" s="62">
        <f t="shared" ref="C31:Z31" si="4">IF(LEN(C$2)&gt;0,SUM(C28:C30),"")</f>
        <v>54.246000000000002</v>
      </c>
      <c r="D31" s="62">
        <f t="shared" si="4"/>
        <v>61.22</v>
      </c>
      <c r="E31" s="62">
        <f t="shared" si="4"/>
        <v>58.457999999999998</v>
      </c>
      <c r="F31" s="62">
        <f t="shared" si="4"/>
        <v>54.844999999999999</v>
      </c>
      <c r="G31" s="62">
        <f t="shared" si="4"/>
        <v>57.883000000000003</v>
      </c>
      <c r="H31" s="62">
        <f t="shared" si="4"/>
        <v>111.73</v>
      </c>
      <c r="I31" s="62">
        <f t="shared" si="4"/>
        <v>117.21299999999999</v>
      </c>
      <c r="J31" s="62">
        <f t="shared" si="4"/>
        <v>136.93899999999999</v>
      </c>
      <c r="K31" s="62">
        <f t="shared" si="4"/>
        <v>156.02099999999999</v>
      </c>
      <c r="L31" s="62">
        <f t="shared" si="4"/>
        <v>131.42699999999999</v>
      </c>
      <c r="M31" s="62">
        <f t="shared" si="4"/>
        <v>136.208</v>
      </c>
      <c r="N31" s="62">
        <f t="shared" si="4"/>
        <v>188.09700000000001</v>
      </c>
      <c r="O31" s="62">
        <f t="shared" si="4"/>
        <v>126.41200000000001</v>
      </c>
      <c r="P31" s="62">
        <f t="shared" si="4"/>
        <v>122.77500000000001</v>
      </c>
      <c r="Q31" s="62">
        <f t="shared" si="4"/>
        <v>165.18</v>
      </c>
      <c r="R31" s="62">
        <f t="shared" si="4"/>
        <v>131.875</v>
      </c>
      <c r="S31" s="62">
        <f t="shared" si="4"/>
        <v>153.63900000000001</v>
      </c>
      <c r="T31" s="62">
        <f t="shared" si="4"/>
        <v>265.483</v>
      </c>
      <c r="U31" s="62">
        <f t="shared" si="4"/>
        <v>321.90499999999997</v>
      </c>
      <c r="V31" s="62">
        <f t="shared" si="4"/>
        <v>271.01400000000001</v>
      </c>
      <c r="W31" s="62">
        <f t="shared" si="4"/>
        <v>155.09899999999999</v>
      </c>
      <c r="X31" s="62">
        <f t="shared" si="4"/>
        <v>138.78</v>
      </c>
      <c r="Y31" s="62">
        <f t="shared" si="4"/>
        <v>149.64699999999999</v>
      </c>
      <c r="Z31" s="63" t="str">
        <f t="shared" si="4"/>
        <v/>
      </c>
      <c r="AA31" s="64">
        <f>SUM(AA28:AA30)</f>
        <v>3499.7880000000009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85.6</v>
      </c>
      <c r="D38" s="99">
        <v>74.7</v>
      </c>
      <c r="E38" s="99">
        <v>77.5</v>
      </c>
      <c r="F38" s="99">
        <v>81.8</v>
      </c>
      <c r="G38" s="99">
        <v>122</v>
      </c>
      <c r="H38" s="99">
        <v>38.200000000000003</v>
      </c>
      <c r="I38" s="99">
        <v>52.1</v>
      </c>
      <c r="J38" s="99"/>
      <c r="K38" s="99"/>
      <c r="L38" s="99"/>
      <c r="M38" s="99"/>
      <c r="N38" s="99"/>
      <c r="O38" s="99">
        <v>13.3</v>
      </c>
      <c r="P38" s="99"/>
      <c r="Q38" s="99"/>
      <c r="R38" s="99"/>
      <c r="S38" s="99">
        <v>21.7</v>
      </c>
      <c r="T38" s="99"/>
      <c r="U38" s="99"/>
      <c r="V38" s="99"/>
      <c r="W38" s="99"/>
      <c r="X38" s="99">
        <v>22.3</v>
      </c>
      <c r="Y38" s="99"/>
      <c r="Z38" s="100"/>
      <c r="AA38" s="79">
        <f t="shared" si="5"/>
        <v>589.19999999999993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85.6</v>
      </c>
      <c r="D39" s="88">
        <f t="shared" si="6"/>
        <v>74.7</v>
      </c>
      <c r="E39" s="88">
        <f t="shared" si="6"/>
        <v>77.5</v>
      </c>
      <c r="F39" s="88">
        <f t="shared" si="6"/>
        <v>81.8</v>
      </c>
      <c r="G39" s="88">
        <f t="shared" si="6"/>
        <v>122</v>
      </c>
      <c r="H39" s="88">
        <f t="shared" si="6"/>
        <v>38.200000000000003</v>
      </c>
      <c r="I39" s="88">
        <f t="shared" si="6"/>
        <v>52.1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13.3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21.7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22.3</v>
      </c>
      <c r="Y39" s="88">
        <f t="shared" si="6"/>
        <v>0</v>
      </c>
      <c r="Z39" s="89" t="str">
        <f t="shared" si="6"/>
        <v/>
      </c>
      <c r="AA39" s="90">
        <f t="shared" si="5"/>
        <v>589.19999999999993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85.6</v>
      </c>
      <c r="D46" s="99">
        <v>74.7</v>
      </c>
      <c r="E46" s="99">
        <v>77.5</v>
      </c>
      <c r="F46" s="99">
        <v>81.8</v>
      </c>
      <c r="G46" s="99">
        <v>122</v>
      </c>
      <c r="H46" s="99">
        <v>38.200000000000003</v>
      </c>
      <c r="I46" s="99">
        <v>52.1</v>
      </c>
      <c r="J46" s="99"/>
      <c r="K46" s="99"/>
      <c r="L46" s="99"/>
      <c r="M46" s="99"/>
      <c r="N46" s="99"/>
      <c r="O46" s="99">
        <v>13.3</v>
      </c>
      <c r="P46" s="99"/>
      <c r="Q46" s="99"/>
      <c r="R46" s="99"/>
      <c r="S46" s="99">
        <v>21.7</v>
      </c>
      <c r="T46" s="99"/>
      <c r="U46" s="99"/>
      <c r="V46" s="99"/>
      <c r="W46" s="99"/>
      <c r="X46" s="99">
        <v>22.3</v>
      </c>
      <c r="Y46" s="99"/>
      <c r="Z46" s="100"/>
      <c r="AA46" s="79">
        <f t="shared" si="7"/>
        <v>589.19999999999993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85.6</v>
      </c>
      <c r="D48" s="88">
        <f t="shared" si="8"/>
        <v>74.7</v>
      </c>
      <c r="E48" s="88">
        <f t="shared" si="8"/>
        <v>77.5</v>
      </c>
      <c r="F48" s="88">
        <f t="shared" si="8"/>
        <v>81.8</v>
      </c>
      <c r="G48" s="88">
        <f t="shared" si="8"/>
        <v>122</v>
      </c>
      <c r="H48" s="88">
        <f t="shared" si="8"/>
        <v>38.200000000000003</v>
      </c>
      <c r="I48" s="88">
        <f t="shared" si="8"/>
        <v>52.1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13.3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21.7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22.3</v>
      </c>
      <c r="Y48" s="88">
        <f t="shared" si="8"/>
        <v>0</v>
      </c>
      <c r="Z48" s="89" t="str">
        <f t="shared" si="8"/>
        <v/>
      </c>
      <c r="AA48" s="90">
        <f t="shared" si="7"/>
        <v>589.19999999999993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233.69200000000001</v>
      </c>
      <c r="C51" s="88">
        <f t="shared" si="10"/>
        <v>139.846</v>
      </c>
      <c r="D51" s="88">
        <f t="shared" si="10"/>
        <v>135.92000000000002</v>
      </c>
      <c r="E51" s="88">
        <f t="shared" si="10"/>
        <v>135.958</v>
      </c>
      <c r="F51" s="88">
        <f t="shared" si="10"/>
        <v>136.64500000000001</v>
      </c>
      <c r="G51" s="88">
        <f t="shared" si="10"/>
        <v>179.88300000000001</v>
      </c>
      <c r="H51" s="88">
        <f t="shared" si="10"/>
        <v>149.93</v>
      </c>
      <c r="I51" s="88">
        <f t="shared" si="10"/>
        <v>169.31300000000002</v>
      </c>
      <c r="J51" s="88">
        <f t="shared" si="10"/>
        <v>136.93899999999999</v>
      </c>
      <c r="K51" s="88">
        <f t="shared" si="10"/>
        <v>156.02099999999999</v>
      </c>
      <c r="L51" s="88">
        <f t="shared" si="10"/>
        <v>131.42699999999999</v>
      </c>
      <c r="M51" s="88">
        <f t="shared" si="10"/>
        <v>136.208</v>
      </c>
      <c r="N51" s="88">
        <f t="shared" si="10"/>
        <v>188.09700000000004</v>
      </c>
      <c r="O51" s="88">
        <f t="shared" si="10"/>
        <v>139.71200000000002</v>
      </c>
      <c r="P51" s="88">
        <f t="shared" si="10"/>
        <v>122.77500000000001</v>
      </c>
      <c r="Q51" s="88">
        <f t="shared" si="10"/>
        <v>165.18000000000004</v>
      </c>
      <c r="R51" s="88">
        <f t="shared" si="10"/>
        <v>131.875</v>
      </c>
      <c r="S51" s="88">
        <f t="shared" si="10"/>
        <v>175.33899999999997</v>
      </c>
      <c r="T51" s="88">
        <f t="shared" si="10"/>
        <v>265.483</v>
      </c>
      <c r="U51" s="88">
        <f t="shared" si="10"/>
        <v>321.90499999999997</v>
      </c>
      <c r="V51" s="88">
        <f t="shared" si="10"/>
        <v>271.01400000000001</v>
      </c>
      <c r="W51" s="88">
        <f t="shared" si="10"/>
        <v>155.09899999999999</v>
      </c>
      <c r="X51" s="88">
        <f t="shared" si="10"/>
        <v>161.08000000000001</v>
      </c>
      <c r="Y51" s="88">
        <f t="shared" si="10"/>
        <v>149.64699999999999</v>
      </c>
      <c r="Z51" s="89" t="str">
        <f t="shared" si="10"/>
        <v/>
      </c>
      <c r="AA51" s="105">
        <f>SUM(B51:Z51)</f>
        <v>4088.9880000000003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233.649</v>
      </c>
      <c r="C4" s="18">
        <v>139.84999999999997</v>
      </c>
      <c r="D4" s="18">
        <v>135.87899999999999</v>
      </c>
      <c r="E4" s="18">
        <v>135.94999999999999</v>
      </c>
      <c r="F4" s="18">
        <v>136.65099999999998</v>
      </c>
      <c r="G4" s="18">
        <v>179.875</v>
      </c>
      <c r="H4" s="18">
        <v>149.893</v>
      </c>
      <c r="I4" s="18">
        <v>169.32499999999999</v>
      </c>
      <c r="J4" s="18">
        <v>136.93899999999999</v>
      </c>
      <c r="K4" s="18">
        <v>156.02100000000002</v>
      </c>
      <c r="L4" s="18">
        <v>131.42699999999996</v>
      </c>
      <c r="M4" s="18">
        <v>136.20800000000003</v>
      </c>
      <c r="N4" s="18">
        <v>188.07499999999999</v>
      </c>
      <c r="O4" s="18">
        <v>139.69499999999999</v>
      </c>
      <c r="P4" s="18">
        <v>122.77500000000001</v>
      </c>
      <c r="Q4" s="18">
        <v>165.17999999999998</v>
      </c>
      <c r="R4" s="18">
        <v>131.85599999999999</v>
      </c>
      <c r="S4" s="18">
        <v>175.31899999999999</v>
      </c>
      <c r="T4" s="18">
        <v>265.47500000000002</v>
      </c>
      <c r="U4" s="18">
        <v>321.92100000000005</v>
      </c>
      <c r="V4" s="18">
        <v>271.01400000000001</v>
      </c>
      <c r="W4" s="18">
        <v>155.09900000000002</v>
      </c>
      <c r="X4" s="18">
        <v>161.03399999999999</v>
      </c>
      <c r="Y4" s="18">
        <v>149.62100000000004</v>
      </c>
      <c r="Z4" s="19"/>
      <c r="AA4" s="20">
        <f>SUM(B4:Z4)</f>
        <v>4088.7310000000002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377.61</v>
      </c>
      <c r="C7" s="28">
        <v>349.88</v>
      </c>
      <c r="D7" s="28">
        <v>344</v>
      </c>
      <c r="E7" s="28">
        <v>341.51</v>
      </c>
      <c r="F7" s="28">
        <v>306.51</v>
      </c>
      <c r="G7" s="28">
        <v>335.79</v>
      </c>
      <c r="H7" s="28">
        <v>398.99</v>
      </c>
      <c r="I7" s="28">
        <v>480.29</v>
      </c>
      <c r="J7" s="28">
        <v>505</v>
      </c>
      <c r="K7" s="28">
        <v>371.86</v>
      </c>
      <c r="L7" s="28">
        <v>349.79</v>
      </c>
      <c r="M7" s="28">
        <v>339.9</v>
      </c>
      <c r="N7" s="28">
        <v>347.43</v>
      </c>
      <c r="O7" s="28">
        <v>354.99</v>
      </c>
      <c r="P7" s="28">
        <v>341.4</v>
      </c>
      <c r="Q7" s="28">
        <v>362.43</v>
      </c>
      <c r="R7" s="28">
        <v>406.01</v>
      </c>
      <c r="S7" s="28">
        <v>414.58</v>
      </c>
      <c r="T7" s="28">
        <v>448</v>
      </c>
      <c r="U7" s="28">
        <v>609.98</v>
      </c>
      <c r="V7" s="28">
        <v>508.67</v>
      </c>
      <c r="W7" s="28">
        <v>367.49</v>
      </c>
      <c r="X7" s="28">
        <v>385.39</v>
      </c>
      <c r="Y7" s="28">
        <v>395</v>
      </c>
      <c r="Z7" s="29"/>
      <c r="AA7" s="30">
        <f>IF(SUM(B7:Z7)&lt;&gt;0,AVERAGEIF(B7:Z7,"&lt;&gt;"""),"")</f>
        <v>393.4375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0.14499999999999999</v>
      </c>
      <c r="D14" s="57">
        <v>0.28699999999999998</v>
      </c>
      <c r="E14" s="57">
        <v>0.47099999999999997</v>
      </c>
      <c r="F14" s="57">
        <v>1.6180000000000001</v>
      </c>
      <c r="G14" s="57">
        <v>0.86099999999999999</v>
      </c>
      <c r="H14" s="57">
        <v>0.214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3.5959999999999996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0.14499999999999999</v>
      </c>
      <c r="D16" s="62">
        <f t="shared" si="1"/>
        <v>0.28699999999999998</v>
      </c>
      <c r="E16" s="62">
        <f t="shared" si="1"/>
        <v>0.47099999999999997</v>
      </c>
      <c r="F16" s="62">
        <f t="shared" si="1"/>
        <v>1.6180000000000001</v>
      </c>
      <c r="G16" s="62">
        <f t="shared" si="1"/>
        <v>0.86099999999999999</v>
      </c>
      <c r="H16" s="62">
        <f t="shared" si="1"/>
        <v>0.214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3.5959999999999996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66.972000000000008</v>
      </c>
      <c r="C20" s="77">
        <v>74.995000000000005</v>
      </c>
      <c r="D20" s="77">
        <v>75.441000000000003</v>
      </c>
      <c r="E20" s="77">
        <v>73.463999999999999</v>
      </c>
      <c r="F20" s="77">
        <v>72.082999999999998</v>
      </c>
      <c r="G20" s="77">
        <v>104.10499999999999</v>
      </c>
      <c r="H20" s="77">
        <v>89.34</v>
      </c>
      <c r="I20" s="77">
        <v>107.182</v>
      </c>
      <c r="J20" s="77">
        <v>98.738</v>
      </c>
      <c r="K20" s="77">
        <v>95.52300000000001</v>
      </c>
      <c r="L20" s="77">
        <v>94.832999999999998</v>
      </c>
      <c r="M20" s="77">
        <v>92.865000000000009</v>
      </c>
      <c r="N20" s="77">
        <v>78.346000000000004</v>
      </c>
      <c r="O20" s="77">
        <v>91.952999999999989</v>
      </c>
      <c r="P20" s="77">
        <v>85.045999999999992</v>
      </c>
      <c r="Q20" s="77">
        <v>108.422</v>
      </c>
      <c r="R20" s="77">
        <v>82.176000000000002</v>
      </c>
      <c r="S20" s="77">
        <v>108.75800000000001</v>
      </c>
      <c r="T20" s="77">
        <v>100.16500000000001</v>
      </c>
      <c r="U20" s="77">
        <v>86.064000000000007</v>
      </c>
      <c r="V20" s="77">
        <v>101.352</v>
      </c>
      <c r="W20" s="77">
        <v>80.24199999999999</v>
      </c>
      <c r="X20" s="77">
        <v>97.472999999999999</v>
      </c>
      <c r="Y20" s="77">
        <v>84.698999999999998</v>
      </c>
      <c r="Z20" s="78"/>
      <c r="AA20" s="79">
        <f t="shared" si="2"/>
        <v>2150.2370000000005</v>
      </c>
    </row>
    <row r="21" spans="1:27" ht="24.95" customHeight="1" x14ac:dyDescent="0.2">
      <c r="A21" s="75" t="s">
        <v>16</v>
      </c>
      <c r="B21" s="80">
        <v>32.677</v>
      </c>
      <c r="C21" s="81">
        <v>64.709999999999994</v>
      </c>
      <c r="D21" s="81">
        <v>60.150999999999996</v>
      </c>
      <c r="E21" s="81">
        <v>62.015000000000001</v>
      </c>
      <c r="F21" s="81">
        <v>62.949999999999996</v>
      </c>
      <c r="G21" s="81">
        <v>74.909000000000006</v>
      </c>
      <c r="H21" s="81">
        <v>60.339000000000006</v>
      </c>
      <c r="I21" s="81">
        <v>62.143000000000008</v>
      </c>
      <c r="J21" s="81">
        <v>38.200999999999993</v>
      </c>
      <c r="K21" s="81">
        <v>60.497999999999998</v>
      </c>
      <c r="L21" s="81">
        <v>36.594000000000001</v>
      </c>
      <c r="M21" s="81">
        <v>37.942999999999998</v>
      </c>
      <c r="N21" s="81">
        <v>36.228999999999999</v>
      </c>
      <c r="O21" s="81">
        <v>47.742000000000004</v>
      </c>
      <c r="P21" s="81">
        <v>37.728999999999999</v>
      </c>
      <c r="Q21" s="81">
        <v>56.757999999999996</v>
      </c>
      <c r="R21" s="81">
        <v>47.980000000000004</v>
      </c>
      <c r="S21" s="81">
        <v>66.561000000000007</v>
      </c>
      <c r="T21" s="81">
        <v>61.41</v>
      </c>
      <c r="U21" s="81">
        <v>87.457000000000008</v>
      </c>
      <c r="V21" s="81">
        <v>121.962</v>
      </c>
      <c r="W21" s="81">
        <v>74.856999999999999</v>
      </c>
      <c r="X21" s="81">
        <v>63.561</v>
      </c>
      <c r="Y21" s="81">
        <v>46.622</v>
      </c>
      <c r="Z21" s="78"/>
      <c r="AA21" s="79">
        <f t="shared" si="2"/>
        <v>1401.9980000000003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99.649000000000001</v>
      </c>
      <c r="C25" s="88">
        <f t="shared" si="3"/>
        <v>139.70499999999998</v>
      </c>
      <c r="D25" s="88">
        <f t="shared" si="3"/>
        <v>135.59199999999998</v>
      </c>
      <c r="E25" s="88">
        <f t="shared" si="3"/>
        <v>135.47899999999998</v>
      </c>
      <c r="F25" s="88">
        <f t="shared" si="3"/>
        <v>135.03299999999999</v>
      </c>
      <c r="G25" s="88">
        <f t="shared" si="3"/>
        <v>179.01400000000001</v>
      </c>
      <c r="H25" s="88">
        <f t="shared" si="3"/>
        <v>149.679</v>
      </c>
      <c r="I25" s="88">
        <f t="shared" si="3"/>
        <v>169.32500000000002</v>
      </c>
      <c r="J25" s="88">
        <f t="shared" si="3"/>
        <v>136.93899999999999</v>
      </c>
      <c r="K25" s="88">
        <f t="shared" si="3"/>
        <v>156.02100000000002</v>
      </c>
      <c r="L25" s="88">
        <f t="shared" si="3"/>
        <v>131.42699999999999</v>
      </c>
      <c r="M25" s="88">
        <f t="shared" si="3"/>
        <v>130.80799999999999</v>
      </c>
      <c r="N25" s="88">
        <f t="shared" si="3"/>
        <v>114.575</v>
      </c>
      <c r="O25" s="88">
        <f t="shared" si="3"/>
        <v>139.69499999999999</v>
      </c>
      <c r="P25" s="88">
        <f t="shared" si="3"/>
        <v>122.77499999999999</v>
      </c>
      <c r="Q25" s="88">
        <f t="shared" si="3"/>
        <v>165.18</v>
      </c>
      <c r="R25" s="88">
        <f t="shared" si="3"/>
        <v>130.15600000000001</v>
      </c>
      <c r="S25" s="88">
        <f t="shared" si="3"/>
        <v>175.31900000000002</v>
      </c>
      <c r="T25" s="88">
        <f t="shared" si="3"/>
        <v>161.57499999999999</v>
      </c>
      <c r="U25" s="88">
        <f t="shared" si="3"/>
        <v>173.52100000000002</v>
      </c>
      <c r="V25" s="88">
        <f t="shared" si="3"/>
        <v>223.31400000000002</v>
      </c>
      <c r="W25" s="88">
        <f t="shared" si="3"/>
        <v>155.09899999999999</v>
      </c>
      <c r="X25" s="88">
        <f t="shared" si="3"/>
        <v>161.03399999999999</v>
      </c>
      <c r="Y25" s="88">
        <f t="shared" si="3"/>
        <v>131.321</v>
      </c>
      <c r="Z25" s="89">
        <f t="shared" si="3"/>
        <v>0</v>
      </c>
      <c r="AA25" s="90">
        <f t="shared" si="3"/>
        <v>3552.2350000000006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99.649000000000001</v>
      </c>
      <c r="C29" s="77">
        <v>139.85</v>
      </c>
      <c r="D29" s="77">
        <v>135.87899999999999</v>
      </c>
      <c r="E29" s="77">
        <v>135.94999999999999</v>
      </c>
      <c r="F29" s="77">
        <v>136.65100000000001</v>
      </c>
      <c r="G29" s="77">
        <v>179.875</v>
      </c>
      <c r="H29" s="77">
        <v>149.893</v>
      </c>
      <c r="I29" s="77">
        <v>169.32499999999999</v>
      </c>
      <c r="J29" s="77">
        <v>136.93899999999999</v>
      </c>
      <c r="K29" s="77">
        <v>156.02099999999999</v>
      </c>
      <c r="L29" s="77">
        <v>131.42699999999999</v>
      </c>
      <c r="M29" s="77">
        <v>130.80799999999999</v>
      </c>
      <c r="N29" s="77">
        <v>114.575</v>
      </c>
      <c r="O29" s="77">
        <v>139.69499999999999</v>
      </c>
      <c r="P29" s="77">
        <v>122.77500000000001</v>
      </c>
      <c r="Q29" s="77">
        <v>165.18</v>
      </c>
      <c r="R29" s="77">
        <v>130.15600000000001</v>
      </c>
      <c r="S29" s="77">
        <v>175.31899999999999</v>
      </c>
      <c r="T29" s="77">
        <v>161.57499999999999</v>
      </c>
      <c r="U29" s="77">
        <v>173.52099999999999</v>
      </c>
      <c r="V29" s="77">
        <v>223.31399999999999</v>
      </c>
      <c r="W29" s="77">
        <v>155.09899999999999</v>
      </c>
      <c r="X29" s="77">
        <v>161.03399999999999</v>
      </c>
      <c r="Y29" s="77">
        <v>131.321</v>
      </c>
      <c r="Z29" s="78"/>
      <c r="AA29" s="79">
        <f>SUM(B29:Z29)</f>
        <v>3555.8309999999997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99.649000000000001</v>
      </c>
      <c r="C31" s="62">
        <f t="shared" si="4"/>
        <v>139.85</v>
      </c>
      <c r="D31" s="62">
        <f t="shared" si="4"/>
        <v>135.87899999999999</v>
      </c>
      <c r="E31" s="62">
        <f t="shared" si="4"/>
        <v>135.94999999999999</v>
      </c>
      <c r="F31" s="62">
        <f t="shared" si="4"/>
        <v>136.65100000000001</v>
      </c>
      <c r="G31" s="62">
        <f t="shared" si="4"/>
        <v>179.875</v>
      </c>
      <c r="H31" s="62">
        <f t="shared" si="4"/>
        <v>149.893</v>
      </c>
      <c r="I31" s="62">
        <f t="shared" si="4"/>
        <v>169.32499999999999</v>
      </c>
      <c r="J31" s="62">
        <f t="shared" si="4"/>
        <v>136.93899999999999</v>
      </c>
      <c r="K31" s="62">
        <f t="shared" si="4"/>
        <v>156.02099999999999</v>
      </c>
      <c r="L31" s="62">
        <f t="shared" si="4"/>
        <v>131.42699999999999</v>
      </c>
      <c r="M31" s="62">
        <f t="shared" si="4"/>
        <v>130.80799999999999</v>
      </c>
      <c r="N31" s="62">
        <f t="shared" si="4"/>
        <v>114.575</v>
      </c>
      <c r="O31" s="62">
        <f t="shared" si="4"/>
        <v>139.69499999999999</v>
      </c>
      <c r="P31" s="62">
        <f t="shared" si="4"/>
        <v>122.77500000000001</v>
      </c>
      <c r="Q31" s="62">
        <f t="shared" si="4"/>
        <v>165.18</v>
      </c>
      <c r="R31" s="62">
        <f t="shared" si="4"/>
        <v>130.15600000000001</v>
      </c>
      <c r="S31" s="62">
        <f t="shared" si="4"/>
        <v>175.31899999999999</v>
      </c>
      <c r="T31" s="62">
        <f t="shared" si="4"/>
        <v>161.57499999999999</v>
      </c>
      <c r="U31" s="62">
        <f t="shared" si="4"/>
        <v>173.52099999999999</v>
      </c>
      <c r="V31" s="62">
        <f t="shared" si="4"/>
        <v>223.31399999999999</v>
      </c>
      <c r="W31" s="62">
        <f t="shared" si="4"/>
        <v>155.09899999999999</v>
      </c>
      <c r="X31" s="62">
        <f t="shared" si="4"/>
        <v>161.03399999999999</v>
      </c>
      <c r="Y31" s="62">
        <f t="shared" si="4"/>
        <v>131.321</v>
      </c>
      <c r="Z31" s="63">
        <f t="shared" si="4"/>
        <v>0</v>
      </c>
      <c r="AA31" s="64">
        <f t="shared" si="4"/>
        <v>3555.8309999999997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5.4</v>
      </c>
      <c r="N38" s="99">
        <v>73.5</v>
      </c>
      <c r="O38" s="99"/>
      <c r="P38" s="99"/>
      <c r="Q38" s="99"/>
      <c r="R38" s="99">
        <v>1.7</v>
      </c>
      <c r="S38" s="99"/>
      <c r="T38" s="99">
        <v>103.9</v>
      </c>
      <c r="U38" s="99">
        <v>148.4</v>
      </c>
      <c r="V38" s="99">
        <v>47.7</v>
      </c>
      <c r="W38" s="99"/>
      <c r="X38" s="99"/>
      <c r="Y38" s="99">
        <v>18.3</v>
      </c>
      <c r="Z38" s="100"/>
      <c r="AA38" s="79">
        <f t="shared" si="5"/>
        <v>532.9</v>
      </c>
    </row>
    <row r="39" spans="1:27" ht="30" customHeight="1" thickBot="1" x14ac:dyDescent="0.25">
      <c r="A39" s="86" t="s">
        <v>45</v>
      </c>
      <c r="B39" s="87">
        <f t="shared" ref="B39:Z39" si="6">SUM(B34:B38)</f>
        <v>134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5.4</v>
      </c>
      <c r="N39" s="88">
        <f t="shared" si="6"/>
        <v>73.5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1.7</v>
      </c>
      <c r="S39" s="88">
        <f t="shared" si="6"/>
        <v>0</v>
      </c>
      <c r="T39" s="88">
        <f t="shared" si="6"/>
        <v>103.9</v>
      </c>
      <c r="U39" s="88">
        <f t="shared" si="6"/>
        <v>148.4</v>
      </c>
      <c r="V39" s="88">
        <f t="shared" si="6"/>
        <v>47.7</v>
      </c>
      <c r="W39" s="88">
        <f t="shared" si="6"/>
        <v>0</v>
      </c>
      <c r="X39" s="88">
        <f t="shared" si="6"/>
        <v>0</v>
      </c>
      <c r="Y39" s="88">
        <f t="shared" si="6"/>
        <v>18.3</v>
      </c>
      <c r="Z39" s="89">
        <f t="shared" si="6"/>
        <v>0</v>
      </c>
      <c r="AA39" s="90">
        <f t="shared" si="5"/>
        <v>532.9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5.4</v>
      </c>
      <c r="N46" s="99">
        <v>73.5</v>
      </c>
      <c r="O46" s="99"/>
      <c r="P46" s="99"/>
      <c r="Q46" s="99"/>
      <c r="R46" s="99">
        <v>1.7</v>
      </c>
      <c r="S46" s="99"/>
      <c r="T46" s="99">
        <v>103.9</v>
      </c>
      <c r="U46" s="99">
        <v>148.4</v>
      </c>
      <c r="V46" s="99">
        <v>47.7</v>
      </c>
      <c r="W46" s="99"/>
      <c r="X46" s="99"/>
      <c r="Y46" s="99">
        <v>18.3</v>
      </c>
      <c r="Z46" s="100"/>
      <c r="AA46" s="79">
        <f t="shared" si="7"/>
        <v>532.9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5.4</v>
      </c>
      <c r="N48" s="88">
        <f t="shared" si="8"/>
        <v>73.5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1.7</v>
      </c>
      <c r="S48" s="88">
        <f t="shared" si="8"/>
        <v>0</v>
      </c>
      <c r="T48" s="88">
        <f t="shared" si="8"/>
        <v>103.9</v>
      </c>
      <c r="U48" s="88">
        <f t="shared" si="8"/>
        <v>148.4</v>
      </c>
      <c r="V48" s="88">
        <f t="shared" si="8"/>
        <v>47.7</v>
      </c>
      <c r="W48" s="88">
        <f t="shared" si="8"/>
        <v>0</v>
      </c>
      <c r="X48" s="88">
        <f t="shared" si="8"/>
        <v>0</v>
      </c>
      <c r="Y48" s="88">
        <f t="shared" si="8"/>
        <v>18.3</v>
      </c>
      <c r="Z48" s="89">
        <f t="shared" si="8"/>
        <v>0</v>
      </c>
      <c r="AA48" s="90">
        <f t="shared" si="7"/>
        <v>532.9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233.649</v>
      </c>
      <c r="C51" s="88">
        <f t="shared" si="10"/>
        <v>139.85</v>
      </c>
      <c r="D51" s="88">
        <f t="shared" si="10"/>
        <v>135.87899999999999</v>
      </c>
      <c r="E51" s="88">
        <f t="shared" si="10"/>
        <v>135.94999999999999</v>
      </c>
      <c r="F51" s="88">
        <f t="shared" si="10"/>
        <v>136.65099999999998</v>
      </c>
      <c r="G51" s="88">
        <f t="shared" si="10"/>
        <v>179.875</v>
      </c>
      <c r="H51" s="88">
        <f t="shared" si="10"/>
        <v>149.893</v>
      </c>
      <c r="I51" s="88">
        <f t="shared" si="10"/>
        <v>169.32500000000002</v>
      </c>
      <c r="J51" s="88">
        <f t="shared" si="10"/>
        <v>136.93899999999999</v>
      </c>
      <c r="K51" s="88">
        <f t="shared" si="10"/>
        <v>156.02100000000002</v>
      </c>
      <c r="L51" s="88">
        <f t="shared" si="10"/>
        <v>131.42699999999999</v>
      </c>
      <c r="M51" s="88">
        <f t="shared" si="10"/>
        <v>136.208</v>
      </c>
      <c r="N51" s="88">
        <f t="shared" si="10"/>
        <v>188.07499999999999</v>
      </c>
      <c r="O51" s="88">
        <f t="shared" si="10"/>
        <v>139.69499999999999</v>
      </c>
      <c r="P51" s="88">
        <f t="shared" si="10"/>
        <v>122.77499999999999</v>
      </c>
      <c r="Q51" s="88">
        <f t="shared" si="10"/>
        <v>165.18</v>
      </c>
      <c r="R51" s="88">
        <f t="shared" si="10"/>
        <v>131.85599999999999</v>
      </c>
      <c r="S51" s="88">
        <f t="shared" si="10"/>
        <v>175.31900000000002</v>
      </c>
      <c r="T51" s="88">
        <f t="shared" si="10"/>
        <v>265.47500000000002</v>
      </c>
      <c r="U51" s="88">
        <f t="shared" si="10"/>
        <v>321.92100000000005</v>
      </c>
      <c r="V51" s="88">
        <f t="shared" si="10"/>
        <v>271.01400000000001</v>
      </c>
      <c r="W51" s="88">
        <f t="shared" si="10"/>
        <v>155.09899999999999</v>
      </c>
      <c r="X51" s="88">
        <f t="shared" si="10"/>
        <v>161.03399999999999</v>
      </c>
      <c r="Y51" s="88">
        <f t="shared" si="10"/>
        <v>149.62100000000001</v>
      </c>
      <c r="Z51" s="89">
        <f t="shared" si="10"/>
        <v>0</v>
      </c>
      <c r="AA51" s="105">
        <f>SUM(B51:Z51)</f>
        <v>4088.7310000000002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</v>
      </c>
      <c r="C4" s="18">
        <v>-85.6</v>
      </c>
      <c r="D4" s="18">
        <v>-74.7</v>
      </c>
      <c r="E4" s="18">
        <v>-77.5</v>
      </c>
      <c r="F4" s="18">
        <v>-81.8</v>
      </c>
      <c r="G4" s="18">
        <v>-122</v>
      </c>
      <c r="H4" s="18">
        <v>-38.200000000000003</v>
      </c>
      <c r="I4" s="18">
        <v>-52.1</v>
      </c>
      <c r="J4" s="18"/>
      <c r="K4" s="18"/>
      <c r="L4" s="18"/>
      <c r="M4" s="18">
        <v>5.4</v>
      </c>
      <c r="N4" s="18">
        <v>73.5</v>
      </c>
      <c r="O4" s="18">
        <v>-13.3</v>
      </c>
      <c r="P4" s="18"/>
      <c r="Q4" s="18"/>
      <c r="R4" s="18">
        <v>1.7</v>
      </c>
      <c r="S4" s="18">
        <v>-21.7</v>
      </c>
      <c r="T4" s="18">
        <v>103.9</v>
      </c>
      <c r="U4" s="18">
        <v>148.4</v>
      </c>
      <c r="V4" s="18">
        <v>47.7</v>
      </c>
      <c r="W4" s="18"/>
      <c r="X4" s="18">
        <v>-22.3</v>
      </c>
      <c r="Y4" s="18">
        <v>18.3</v>
      </c>
      <c r="Z4" s="19"/>
      <c r="AA4" s="112">
        <f>SUM(B4:Z4)</f>
        <v>-56.300000000000054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377.61</v>
      </c>
      <c r="C7" s="118">
        <v>349.88</v>
      </c>
      <c r="D7" s="118">
        <v>344</v>
      </c>
      <c r="E7" s="118">
        <v>341.51</v>
      </c>
      <c r="F7" s="118">
        <v>306.51</v>
      </c>
      <c r="G7" s="118">
        <v>335.79</v>
      </c>
      <c r="H7" s="118">
        <v>398.99</v>
      </c>
      <c r="I7" s="118">
        <v>480.29</v>
      </c>
      <c r="J7" s="118">
        <v>505</v>
      </c>
      <c r="K7" s="118">
        <v>371.86</v>
      </c>
      <c r="L7" s="118">
        <v>349.79</v>
      </c>
      <c r="M7" s="118">
        <v>339.9</v>
      </c>
      <c r="N7" s="118">
        <v>347.43</v>
      </c>
      <c r="O7" s="118">
        <v>354.99</v>
      </c>
      <c r="P7" s="118">
        <v>341.4</v>
      </c>
      <c r="Q7" s="118">
        <v>362.43</v>
      </c>
      <c r="R7" s="118">
        <v>406.01</v>
      </c>
      <c r="S7" s="118">
        <v>414.58</v>
      </c>
      <c r="T7" s="118">
        <v>448</v>
      </c>
      <c r="U7" s="118">
        <v>609.98</v>
      </c>
      <c r="V7" s="118">
        <v>508.67</v>
      </c>
      <c r="W7" s="118">
        <v>367.49</v>
      </c>
      <c r="X7" s="118">
        <v>385.39</v>
      </c>
      <c r="Y7" s="118">
        <v>395</v>
      </c>
      <c r="Z7" s="119"/>
      <c r="AA7" s="120">
        <f>IF(SUM(B7:Z7)&lt;&gt;0,AVERAGEIF(B7:Z7,"&lt;&gt;"""),"")</f>
        <v>393.4375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85.6</v>
      </c>
      <c r="D15" s="134">
        <v>74.7</v>
      </c>
      <c r="E15" s="134">
        <v>77.5</v>
      </c>
      <c r="F15" s="134">
        <v>81.8</v>
      </c>
      <c r="G15" s="134">
        <v>122</v>
      </c>
      <c r="H15" s="134">
        <v>38.200000000000003</v>
      </c>
      <c r="I15" s="134">
        <v>52.1</v>
      </c>
      <c r="J15" s="134"/>
      <c r="K15" s="134"/>
      <c r="L15" s="134"/>
      <c r="M15" s="134"/>
      <c r="N15" s="134"/>
      <c r="O15" s="134">
        <v>13.3</v>
      </c>
      <c r="P15" s="134"/>
      <c r="Q15" s="134"/>
      <c r="R15" s="134"/>
      <c r="S15" s="134">
        <v>21.7</v>
      </c>
      <c r="T15" s="134"/>
      <c r="U15" s="134"/>
      <c r="V15" s="134"/>
      <c r="W15" s="134"/>
      <c r="X15" s="134">
        <v>22.3</v>
      </c>
      <c r="Y15" s="134"/>
      <c r="Z15" s="132"/>
      <c r="AA15" s="133">
        <f t="shared" si="0"/>
        <v>589.19999999999993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85.6</v>
      </c>
      <c r="D16" s="136">
        <f t="shared" si="1"/>
        <v>74.7</v>
      </c>
      <c r="E16" s="136">
        <f t="shared" si="1"/>
        <v>77.5</v>
      </c>
      <c r="F16" s="136">
        <f t="shared" si="1"/>
        <v>81.8</v>
      </c>
      <c r="G16" s="136">
        <f t="shared" si="1"/>
        <v>122</v>
      </c>
      <c r="H16" s="136">
        <f t="shared" si="1"/>
        <v>38.200000000000003</v>
      </c>
      <c r="I16" s="136">
        <f t="shared" si="1"/>
        <v>52.1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13.3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21.7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22.3</v>
      </c>
      <c r="Y16" s="136">
        <f t="shared" si="1"/>
        <v>0</v>
      </c>
      <c r="Z16" s="137" t="str">
        <f t="shared" si="1"/>
        <v/>
      </c>
      <c r="AA16" s="90">
        <f t="shared" si="0"/>
        <v>589.19999999999993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134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5.4</v>
      </c>
      <c r="N23" s="134">
        <v>73.5</v>
      </c>
      <c r="O23" s="134"/>
      <c r="P23" s="134"/>
      <c r="Q23" s="134"/>
      <c r="R23" s="134">
        <v>1.7</v>
      </c>
      <c r="S23" s="134"/>
      <c r="T23" s="134">
        <v>103.9</v>
      </c>
      <c r="U23" s="134">
        <v>148.4</v>
      </c>
      <c r="V23" s="134">
        <v>47.7</v>
      </c>
      <c r="W23" s="134"/>
      <c r="X23" s="134"/>
      <c r="Y23" s="134">
        <v>18.3</v>
      </c>
      <c r="Z23" s="132"/>
      <c r="AA23" s="133">
        <f t="shared" si="2"/>
        <v>532.9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134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5.4</v>
      </c>
      <c r="N24" s="136">
        <f t="shared" si="3"/>
        <v>73.5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1.7</v>
      </c>
      <c r="S24" s="136">
        <f t="shared" si="3"/>
        <v>0</v>
      </c>
      <c r="T24" s="136">
        <f t="shared" si="3"/>
        <v>103.9</v>
      </c>
      <c r="U24" s="136">
        <f t="shared" si="3"/>
        <v>148.4</v>
      </c>
      <c r="V24" s="136">
        <f t="shared" si="3"/>
        <v>47.7</v>
      </c>
      <c r="W24" s="136">
        <f t="shared" si="3"/>
        <v>0</v>
      </c>
      <c r="X24" s="136">
        <f t="shared" si="3"/>
        <v>0</v>
      </c>
      <c r="Y24" s="136">
        <f t="shared" si="3"/>
        <v>18.3</v>
      </c>
      <c r="Z24" s="137" t="str">
        <f t="shared" si="3"/>
        <v/>
      </c>
      <c r="AA24" s="90">
        <f t="shared" si="2"/>
        <v>532.9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2022-09-22T13:20:03Z</dcterms:created>
  <dcterms:modified xsi:type="dcterms:W3CDTF">2022-09-22T13:20:04Z</dcterms:modified>
</cp:coreProperties>
</file>