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<sst xmlns="http://schemas.openxmlformats.org/spreadsheetml/2006/main" count="117" uniqueCount="53">
  <si>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21/09/2022 16:20:08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</si>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</sst>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15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16.853000000000002</c:v>
                </c:pt>
                <c:pt idx="1">
                  <c:v>23.707000000000001</c:v>
                </c:pt>
                <c:pt idx="2">
                  <c:v>20.760999999999999</c:v>
                </c:pt>
                <c:pt idx="5">
                  <c:v>16.18</c:v>
                </c:pt>
                <c:pt idx="6">
                  <c:v>16.634</c:v>
                </c:pt>
                <c:pt idx="7">
                  <c:v>9.0120000000000005</c:v>
                </c:pt>
                <c:pt idx="8">
                  <c:v>15.59</c:v>
                </c:pt>
                <c:pt idx="9">
                  <c:v>23.481999999999999</c:v>
                </c:pt>
                <c:pt idx="12">
                  <c:v>30</c:v>
                </c:pt>
                <c:pt idx="13">
                  <c:v>30</c:v>
                </c:pt>
                <c:pt idx="14">
                  <c:v>30</c:v>
                </c:pt>
                <c:pt idx="15">
                  <c:v>25.881</c:v>
                </c:pt>
                <c:pt idx="18">
                  <c:v>69</c:v>
                </c:pt>
                <c:pt idx="19">
                  <c:v>84.736000000000004</c:v>
                </c:pt>
                <c:pt idx="20">
                  <c:v>98</c:v>
                </c:pt>
                <c:pt idx="21">
                  <c:v>59.825000000000003</c:v>
                </c:pt>
                <c:pt idx="22">
                  <c:v>63.781999999999996</c:v>
                </c:pt>
                <c:pt idx="23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5.9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48</c:v>
                </c:pt>
                <c:pt idx="17">
                  <c:v>19.600000000000001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16.2</c:v>
                </c:pt>
                <c:pt idx="23">
                  <c:v>76.400000000000006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161.99099999999999</c:v>
                </c:pt>
                <c:pt idx="1">
                  <c:v>163.79899999999998</c:v>
                </c:pt>
                <c:pt idx="2">
                  <c:v>161.89699999999999</c:v>
                </c:pt>
                <c:pt idx="3">
                  <c:v>166.97300000000001</c:v>
                </c:pt>
                <c:pt idx="4">
                  <c:v>182.971</c:v>
                </c:pt>
                <c:pt idx="5">
                  <c:v>175.405</c:v>
                </c:pt>
                <c:pt idx="6">
                  <c:v>178.03300000000002</c:v>
                </c:pt>
                <c:pt idx="7">
                  <c:v>185.089</c:v>
                </c:pt>
                <c:pt idx="8">
                  <c:v>175.59300000000002</c:v>
                </c:pt>
                <c:pt idx="9">
                  <c:v>187.84699999999998</c:v>
                </c:pt>
                <c:pt idx="10">
                  <c:v>206.36499999999998</c:v>
                </c:pt>
                <c:pt idx="11">
                  <c:v>187.18199999999999</c:v>
                </c:pt>
                <c:pt idx="12">
                  <c:v>177.66700000000003</c:v>
                </c:pt>
                <c:pt idx="13">
                  <c:v>173.685</c:v>
                </c:pt>
                <c:pt idx="14">
                  <c:v>156.15199999999999</c:v>
                </c:pt>
                <c:pt idx="15">
                  <c:v>133.39100000000002</c:v>
                </c:pt>
                <c:pt idx="16">
                  <c:v>105.324</c:v>
                </c:pt>
                <c:pt idx="17">
                  <c:v>73.742000000000004</c:v>
                </c:pt>
                <c:pt idx="18">
                  <c:v>79.340000000000018</c:v>
                </c:pt>
                <c:pt idx="19">
                  <c:v>74.899000000000001</c:v>
                </c:pt>
                <c:pt idx="20">
                  <c:v>64.664000000000001</c:v>
                </c:pt>
                <c:pt idx="21">
                  <c:v>45.911999999999999</c:v>
                </c:pt>
                <c:pt idx="22">
                  <c:v>45.643999999999991</c:v>
                </c:pt>
                <c:pt idx="23">
                  <c:v>39.056000000000004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80</c:v>
                </c:pt>
                <c:pt idx="18">
                  <c:v>80</c:v>
                </c:pt>
                <c:pt idx="19">
                  <c:v>80</c:v>
                </c:pt>
                <c:pt idx="20">
                  <c:v>70</c:v>
                </c:pt>
                <c:pt idx="21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3837744"/>
        <c:axId val="1838381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193.84400000000002</c:v>
                </c:pt>
                <c:pt idx="1">
                  <c:v>203.46600000000001</c:v>
                </c:pt>
                <c:pt idx="2">
                  <c:v>197.65800000000002</c:v>
                </c:pt>
                <c:pt idx="3">
                  <c:v>181.97299999999998</c:v>
                </c:pt>
                <c:pt idx="4">
                  <c:v>198.22099999999998</c:v>
                </c:pt>
                <c:pt idx="5">
                  <c:v>206.58499999999998</c:v>
                </c:pt>
                <c:pt idx="6">
                  <c:v>216.35000000000002</c:v>
                </c:pt>
                <c:pt idx="7">
                  <c:v>209.101</c:v>
                </c:pt>
                <c:pt idx="8">
                  <c:v>206.18299999999999</c:v>
                </c:pt>
                <c:pt idx="9">
                  <c:v>226.32899999999998</c:v>
                </c:pt>
                <c:pt idx="10">
                  <c:v>221.35799999999998</c:v>
                </c:pt>
                <c:pt idx="11">
                  <c:v>202.14500000000001</c:v>
                </c:pt>
                <c:pt idx="12">
                  <c:v>222.62700000000001</c:v>
                </c:pt>
                <c:pt idx="13">
                  <c:v>218.72</c:v>
                </c:pt>
                <c:pt idx="14">
                  <c:v>201.19</c:v>
                </c:pt>
                <c:pt idx="15">
                  <c:v>174.27199999999999</c:v>
                </c:pt>
                <c:pt idx="16">
                  <c:v>168.33100000000002</c:v>
                </c:pt>
                <c:pt idx="17">
                  <c:v>188.29900000000001</c:v>
                </c:pt>
                <c:pt idx="18">
                  <c:v>243.352</c:v>
                </c:pt>
                <c:pt idx="19">
                  <c:v>254.655</c:v>
                </c:pt>
                <c:pt idx="20">
                  <c:v>248.14400000000001</c:v>
                </c:pt>
                <c:pt idx="21">
                  <c:v>200.71800000000002</c:v>
                </c:pt>
                <c:pt idx="22">
                  <c:v>140.63399999999999</c:v>
                </c:pt>
                <c:pt idx="23">
                  <c:v>180.45699999999999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837744"/>
        <c:axId val="1838381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365.56</c:v>
                </c:pt>
                <c:pt idx="1">
                  <c:v>316.67</c:v>
                </c:pt>
                <c:pt idx="2">
                  <c:v>316.52</c:v>
                </c:pt>
                <c:pt idx="3">
                  <c:v>305.94</c:v>
                </c:pt>
                <c:pt idx="4">
                  <c:v>303.74</c:v>
                </c:pt>
                <c:pt idx="5">
                  <c:v>355</c:v>
                </c:pt>
                <c:pt idx="6">
                  <c:v>419.1</c:v>
                </c:pt>
                <c:pt idx="7">
                  <c:v>537.03</c:v>
                </c:pt>
                <c:pt idx="8">
                  <c:v>502.59</c:v>
                </c:pt>
                <c:pt idx="9">
                  <c:v>391.74</c:v>
                </c:pt>
                <c:pt idx="10">
                  <c:v>345.5</c:v>
                </c:pt>
                <c:pt idx="11">
                  <c:v>312</c:v>
                </c:pt>
                <c:pt idx="12">
                  <c:v>355.5</c:v>
                </c:pt>
                <c:pt idx="13">
                  <c:v>351.37</c:v>
                </c:pt>
                <c:pt idx="14">
                  <c:v>346.74</c:v>
                </c:pt>
                <c:pt idx="15">
                  <c:v>374.9</c:v>
                </c:pt>
                <c:pt idx="16">
                  <c:v>413.99</c:v>
                </c:pt>
                <c:pt idx="17">
                  <c:v>428.74</c:v>
                </c:pt>
                <c:pt idx="18">
                  <c:v>501.09</c:v>
                </c:pt>
                <c:pt idx="19">
                  <c:v>588.07000000000005</c:v>
                </c:pt>
                <c:pt idx="20">
                  <c:v>522</c:v>
                </c:pt>
                <c:pt idx="21">
                  <c:v>441.02</c:v>
                </c:pt>
                <c:pt idx="22">
                  <c:v>423.88</c:v>
                </c:pt>
                <c:pt idx="23">
                  <c:v>383.33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838920"/>
        <c:axId val="183838528"/>
      </c:lineChart>
      <c:catAx>
        <c:axId val="183837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3838136"/>
        <c:crosses val="autoZero"/>
        <c:auto val="1"/>
        <c:lblAlgn val="ctr"/>
        <c:lblOffset val="100"/>
        <c:noMultiLvlLbl val="0"/>
      </c:catAx>
      <c:valAx>
        <c:axId val="183838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3837744"/>
        <c:crosses val="autoZero"/>
        <c:crossBetween val="between"/>
      </c:valAx>
      <c:valAx>
        <c:axId val="183838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3838920"/>
        <c:crosses val="max"/>
        <c:crossBetween val="between"/>
      </c:valAx>
      <c:catAx>
        <c:axId val="183838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3838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193.84399999999999</v>
      </c>
      <c r="C4" s="18">
        <v>203.46600000000001</v>
      </c>
      <c r="D4" s="18">
        <v>197.65800000000002</v>
      </c>
      <c r="E4" s="18">
        <v>181.97300000000001</v>
      </c>
      <c r="F4" s="18">
        <v>198.22099999999998</v>
      </c>
      <c r="G4" s="18">
        <v>206.58499999999998</v>
      </c>
      <c r="H4" s="18">
        <v>216.32799999999997</v>
      </c>
      <c r="I4" s="18">
        <v>209.10100000000003</v>
      </c>
      <c r="J4" s="18">
        <v>206.18300000000002</v>
      </c>
      <c r="K4" s="18">
        <v>226.32900000000001</v>
      </c>
      <c r="L4" s="18">
        <v>221.36499999999998</v>
      </c>
      <c r="M4" s="18">
        <v>202.18199999999999</v>
      </c>
      <c r="N4" s="18">
        <v>222.66700000000003</v>
      </c>
      <c r="O4" s="18">
        <v>218.685</v>
      </c>
      <c r="P4" s="18">
        <v>201.15199999999999</v>
      </c>
      <c r="Q4" s="18">
        <v>174.27199999999996</v>
      </c>
      <c r="R4" s="18">
        <v>168.32399999999996</v>
      </c>
      <c r="S4" s="18">
        <v>188.34199999999998</v>
      </c>
      <c r="T4" s="18">
        <v>243.34</v>
      </c>
      <c r="U4" s="18">
        <v>254.65500000000003</v>
      </c>
      <c r="V4" s="18">
        <v>248.154</v>
      </c>
      <c r="W4" s="18">
        <v>200.73699999999999</v>
      </c>
      <c r="X4" s="18">
        <v>140.62599999999998</v>
      </c>
      <c r="Y4" s="18">
        <v>180.45599999999999</v>
      </c>
      <c r="Z4" s="19"/>
      <c r="AA4" s="20">
        <f>SUM(B4:Z4)</f>
        <v>4904.6449999999995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365.56</v>
      </c>
      <c r="C7" s="28">
        <v>316.67</v>
      </c>
      <c r="D7" s="28">
        <v>316.52</v>
      </c>
      <c r="E7" s="28">
        <v>305.94</v>
      </c>
      <c r="F7" s="28">
        <v>303.74</v>
      </c>
      <c r="G7" s="28">
        <v>355</v>
      </c>
      <c r="H7" s="28">
        <v>419.1</v>
      </c>
      <c r="I7" s="28">
        <v>537.03</v>
      </c>
      <c r="J7" s="28">
        <v>502.59</v>
      </c>
      <c r="K7" s="28">
        <v>391.74</v>
      </c>
      <c r="L7" s="28">
        <v>345.5</v>
      </c>
      <c r="M7" s="28">
        <v>312</v>
      </c>
      <c r="N7" s="28">
        <v>355.5</v>
      </c>
      <c r="O7" s="28">
        <v>351.37</v>
      </c>
      <c r="P7" s="28">
        <v>346.74</v>
      </c>
      <c r="Q7" s="28">
        <v>374.9</v>
      </c>
      <c r="R7" s="28">
        <v>413.99</v>
      </c>
      <c r="S7" s="28">
        <v>428.74</v>
      </c>
      <c r="T7" s="28">
        <v>501.09</v>
      </c>
      <c r="U7" s="28">
        <v>588.07000000000005</v>
      </c>
      <c r="V7" s="28">
        <v>522</v>
      </c>
      <c r="W7" s="28">
        <v>441.02</v>
      </c>
      <c r="X7" s="28">
        <v>423.88</v>
      </c>
      <c r="Y7" s="28">
        <v>383.33</v>
      </c>
      <c r="Z7" s="29"/>
      <c r="AA7" s="30">
        <f>IF(SUM(B7:Z7)&lt;&gt;0,AVERAGEIF(B7:Z7,"&lt;&gt;"""),"")</f>
        <v>400.08416666666659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</v>
      </c>
      <c r="C10" s="42">
        <v>15</v>
      </c>
      <c r="D10" s="42">
        <v>15</v>
      </c>
      <c r="E10" s="42">
        <v>15</v>
      </c>
      <c r="F10" s="42">
        <v>15</v>
      </c>
      <c r="G10" s="42">
        <v>15</v>
      </c>
      <c r="H10" s="42">
        <v>15</v>
      </c>
      <c r="I10" s="42">
        <v>15</v>
      </c>
      <c r="J10" s="42">
        <v>15</v>
      </c>
      <c r="K10" s="42">
        <v>15</v>
      </c>
      <c r="L10" s="42">
        <v>15</v>
      </c>
      <c r="M10" s="42">
        <v>15</v>
      </c>
      <c r="N10" s="42">
        <v>15</v>
      </c>
      <c r="O10" s="42">
        <v>15</v>
      </c>
      <c r="P10" s="42">
        <v>15</v>
      </c>
      <c r="Q10" s="42">
        <v>15</v>
      </c>
      <c r="R10" s="42">
        <v>15</v>
      </c>
      <c r="S10" s="42">
        <v>15</v>
      </c>
      <c r="T10" s="42">
        <v>15</v>
      </c>
      <c r="U10" s="42">
        <v>15</v>
      </c>
      <c r="V10" s="42">
        <v>15</v>
      </c>
      <c r="W10" s="42">
        <v>15</v>
      </c>
      <c r="X10" s="42">
        <v>15</v>
      </c>
      <c r="Y10" s="42">
        <v>15</v>
      </c>
      <c r="Z10" s="43"/>
      <c r="AA10" s="44">
        <f t="shared" ref="AA10:AA15" si="0">SUM(B10:Z10)</f>
        <v>360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16.853000000000002</v>
      </c>
      <c r="C12" s="52">
        <v>23.707000000000001</v>
      </c>
      <c r="D12" s="52">
        <v>20.760999999999999</v>
      </c>
      <c r="E12" s="52"/>
      <c r="F12" s="52"/>
      <c r="G12" s="52">
        <v>16.18</v>
      </c>
      <c r="H12" s="52">
        <v>16.634</v>
      </c>
      <c r="I12" s="52">
        <v>9.0120000000000005</v>
      </c>
      <c r="J12" s="52">
        <v>15.59</v>
      </c>
      <c r="K12" s="52">
        <v>23.481999999999999</v>
      </c>
      <c r="L12" s="52"/>
      <c r="M12" s="52"/>
      <c r="N12" s="52">
        <v>30</v>
      </c>
      <c r="O12" s="52">
        <v>30</v>
      </c>
      <c r="P12" s="52">
        <v>30</v>
      </c>
      <c r="Q12" s="52">
        <v>25.881</v>
      </c>
      <c r="R12" s="52"/>
      <c r="S12" s="52"/>
      <c r="T12" s="52">
        <v>69</v>
      </c>
      <c r="U12" s="52">
        <v>84.736000000000004</v>
      </c>
      <c r="V12" s="52">
        <v>98</v>
      </c>
      <c r="W12" s="52">
        <v>59.825000000000003</v>
      </c>
      <c r="X12" s="52">
        <v>63.781999999999996</v>
      </c>
      <c r="Y12" s="52">
        <v>50</v>
      </c>
      <c r="Z12" s="53"/>
      <c r="AA12" s="54">
        <f t="shared" si="0"/>
        <v>683.4430000000001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80</v>
      </c>
      <c r="T13" s="52">
        <v>80</v>
      </c>
      <c r="U13" s="52">
        <v>80</v>
      </c>
      <c r="V13" s="52">
        <v>70</v>
      </c>
      <c r="W13" s="52">
        <v>80</v>
      </c>
      <c r="X13" s="52"/>
      <c r="Y13" s="52"/>
      <c r="Z13" s="53"/>
      <c r="AA13" s="54">
        <f t="shared" si="0"/>
        <v>390</v>
      </c>
    </row>
    <row r="14" spans="1:27" ht="24.95" customHeight="1" x14ac:dyDescent="0.2">
      <c r="A14" s="55" t="s">
        <v>10</v>
      </c>
      <c r="B14" s="56">
        <v>161.99099999999999</v>
      </c>
      <c r="C14" s="57">
        <v>163.79899999999998</v>
      </c>
      <c r="D14" s="57">
        <v>161.89699999999999</v>
      </c>
      <c r="E14" s="57">
        <v>166.97300000000001</v>
      </c>
      <c r="F14" s="57">
        <v>182.971</v>
      </c>
      <c r="G14" s="57">
        <v>175.405</v>
      </c>
      <c r="H14" s="57">
        <v>178.03300000000002</v>
      </c>
      <c r="I14" s="57">
        <v>185.089</v>
      </c>
      <c r="J14" s="57">
        <v>175.59300000000002</v>
      </c>
      <c r="K14" s="57">
        <v>187.84699999999998</v>
      </c>
      <c r="L14" s="57">
        <v>206.36499999999998</v>
      </c>
      <c r="M14" s="57">
        <v>187.18199999999999</v>
      </c>
      <c r="N14" s="57">
        <v>177.66700000000003</v>
      </c>
      <c r="O14" s="57">
        <v>173.685</v>
      </c>
      <c r="P14" s="57">
        <v>156.15199999999999</v>
      </c>
      <c r="Q14" s="57">
        <v>133.39100000000002</v>
      </c>
      <c r="R14" s="57">
        <v>105.324</v>
      </c>
      <c r="S14" s="57">
        <v>73.742000000000004</v>
      </c>
      <c r="T14" s="57">
        <v>79.340000000000018</v>
      </c>
      <c r="U14" s="57">
        <v>74.899000000000001</v>
      </c>
      <c r="V14" s="57">
        <v>64.664000000000001</v>
      </c>
      <c r="W14" s="57">
        <v>45.911999999999999</v>
      </c>
      <c r="X14" s="57">
        <v>45.643999999999991</v>
      </c>
      <c r="Y14" s="57">
        <v>39.056000000000004</v>
      </c>
      <c r="Z14" s="58"/>
      <c r="AA14" s="59">
        <f t="shared" si="0"/>
        <v>3302.6210000000001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193.84399999999999</v>
      </c>
      <c r="C16" s="62">
        <f t="shared" ref="C16:Z16" si="1">IF(LEN(C$2)&gt;0,SUM(C10:C15),"")</f>
        <v>202.50599999999997</v>
      </c>
      <c r="D16" s="62">
        <f t="shared" si="1"/>
        <v>197.65799999999999</v>
      </c>
      <c r="E16" s="62">
        <f t="shared" si="1"/>
        <v>181.97300000000001</v>
      </c>
      <c r="F16" s="62">
        <f t="shared" si="1"/>
        <v>197.971</v>
      </c>
      <c r="G16" s="62">
        <f t="shared" si="1"/>
        <v>206.58500000000001</v>
      </c>
      <c r="H16" s="62">
        <f t="shared" si="1"/>
        <v>209.66700000000003</v>
      </c>
      <c r="I16" s="62">
        <f t="shared" si="1"/>
        <v>209.101</v>
      </c>
      <c r="J16" s="62">
        <f t="shared" si="1"/>
        <v>206.18300000000002</v>
      </c>
      <c r="K16" s="62">
        <f t="shared" si="1"/>
        <v>226.32899999999998</v>
      </c>
      <c r="L16" s="62">
        <f t="shared" si="1"/>
        <v>221.36499999999998</v>
      </c>
      <c r="M16" s="62">
        <f t="shared" si="1"/>
        <v>202.18199999999999</v>
      </c>
      <c r="N16" s="62">
        <f t="shared" si="1"/>
        <v>222.66700000000003</v>
      </c>
      <c r="O16" s="62">
        <f t="shared" si="1"/>
        <v>218.685</v>
      </c>
      <c r="P16" s="62">
        <f t="shared" si="1"/>
        <v>201.15199999999999</v>
      </c>
      <c r="Q16" s="62">
        <f t="shared" si="1"/>
        <v>174.27200000000002</v>
      </c>
      <c r="R16" s="62">
        <f t="shared" si="1"/>
        <v>120.324</v>
      </c>
      <c r="S16" s="62">
        <f t="shared" si="1"/>
        <v>168.74200000000002</v>
      </c>
      <c r="T16" s="62">
        <f t="shared" si="1"/>
        <v>243.34000000000003</v>
      </c>
      <c r="U16" s="62">
        <f t="shared" si="1"/>
        <v>254.63499999999999</v>
      </c>
      <c r="V16" s="62">
        <f t="shared" si="1"/>
        <v>247.66399999999999</v>
      </c>
      <c r="W16" s="62">
        <f t="shared" si="1"/>
        <v>200.73699999999999</v>
      </c>
      <c r="X16" s="62">
        <f t="shared" si="1"/>
        <v>124.42599999999999</v>
      </c>
      <c r="Y16" s="62">
        <f t="shared" si="1"/>
        <v>104.05600000000001</v>
      </c>
      <c r="Z16" s="63" t="str">
        <f t="shared" si="1"/>
        <v/>
      </c>
      <c r="AA16" s="64">
        <f>SUM(AA10:AA15)</f>
        <v>4736.0640000000003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0.96</v>
      </c>
      <c r="D21" s="81"/>
      <c r="E21" s="81"/>
      <c r="F21" s="81">
        <v>0.25</v>
      </c>
      <c r="G21" s="81"/>
      <c r="H21" s="81">
        <v>0.76100000000000001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>
        <v>0.02</v>
      </c>
      <c r="V21" s="81">
        <v>0.49</v>
      </c>
      <c r="W21" s="81"/>
      <c r="X21" s="81"/>
      <c r="Y21" s="81"/>
      <c r="Z21" s="78"/>
      <c r="AA21" s="79">
        <f t="shared" si="2"/>
        <v>2.4809999999999999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0.96</v>
      </c>
      <c r="D25" s="88">
        <f t="shared" si="3"/>
        <v>0</v>
      </c>
      <c r="E25" s="88">
        <f t="shared" si="3"/>
        <v>0</v>
      </c>
      <c r="F25" s="88">
        <f t="shared" si="3"/>
        <v>0.25</v>
      </c>
      <c r="G25" s="88">
        <f t="shared" si="3"/>
        <v>0</v>
      </c>
      <c r="H25" s="88">
        <f t="shared" si="3"/>
        <v>0.76100000000000001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0.02</v>
      </c>
      <c r="V25" s="88">
        <f t="shared" si="3"/>
        <v>0.49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2.4809999999999999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193.84399999999999</v>
      </c>
      <c r="C29" s="77">
        <v>203.46600000000001</v>
      </c>
      <c r="D29" s="77">
        <v>197.65799999999999</v>
      </c>
      <c r="E29" s="77">
        <v>181.97300000000001</v>
      </c>
      <c r="F29" s="77">
        <v>198.221</v>
      </c>
      <c r="G29" s="77">
        <v>206.58500000000001</v>
      </c>
      <c r="H29" s="77">
        <v>210.428</v>
      </c>
      <c r="I29" s="77">
        <v>209.101</v>
      </c>
      <c r="J29" s="77">
        <v>206.18299999999999</v>
      </c>
      <c r="K29" s="77">
        <v>226.32900000000001</v>
      </c>
      <c r="L29" s="77">
        <v>221.36500000000001</v>
      </c>
      <c r="M29" s="77">
        <v>202.18199999999999</v>
      </c>
      <c r="N29" s="77">
        <v>222.667</v>
      </c>
      <c r="O29" s="77">
        <v>218.685</v>
      </c>
      <c r="P29" s="77">
        <v>201.15199999999999</v>
      </c>
      <c r="Q29" s="77">
        <v>174.27199999999999</v>
      </c>
      <c r="R29" s="77">
        <v>120.324</v>
      </c>
      <c r="S29" s="77">
        <v>168.74199999999999</v>
      </c>
      <c r="T29" s="77">
        <v>243.34</v>
      </c>
      <c r="U29" s="77">
        <v>254.655</v>
      </c>
      <c r="V29" s="77">
        <v>248.154</v>
      </c>
      <c r="W29" s="77">
        <v>200.73699999999999</v>
      </c>
      <c r="X29" s="77">
        <v>124.426</v>
      </c>
      <c r="Y29" s="77">
        <v>104.056</v>
      </c>
      <c r="Z29" s="78"/>
      <c r="AA29" s="79">
        <f>SUM(B29:Z29)</f>
        <v>4738.545000000001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193.84399999999999</v>
      </c>
      <c r="C31" s="62">
        <f t="shared" ref="C31:Z31" si="4">IF(LEN(C$2)&gt;0,SUM(C28:C30),"")</f>
        <v>203.46600000000001</v>
      </c>
      <c r="D31" s="62">
        <f t="shared" si="4"/>
        <v>197.65799999999999</v>
      </c>
      <c r="E31" s="62">
        <f t="shared" si="4"/>
        <v>181.97300000000001</v>
      </c>
      <c r="F31" s="62">
        <f t="shared" si="4"/>
        <v>198.221</v>
      </c>
      <c r="G31" s="62">
        <f t="shared" si="4"/>
        <v>206.58500000000001</v>
      </c>
      <c r="H31" s="62">
        <f t="shared" si="4"/>
        <v>210.428</v>
      </c>
      <c r="I31" s="62">
        <f t="shared" si="4"/>
        <v>209.101</v>
      </c>
      <c r="J31" s="62">
        <f t="shared" si="4"/>
        <v>206.18299999999999</v>
      </c>
      <c r="K31" s="62">
        <f t="shared" si="4"/>
        <v>226.32900000000001</v>
      </c>
      <c r="L31" s="62">
        <f t="shared" si="4"/>
        <v>221.36500000000001</v>
      </c>
      <c r="M31" s="62">
        <f t="shared" si="4"/>
        <v>202.18199999999999</v>
      </c>
      <c r="N31" s="62">
        <f t="shared" si="4"/>
        <v>222.667</v>
      </c>
      <c r="O31" s="62">
        <f t="shared" si="4"/>
        <v>218.685</v>
      </c>
      <c r="P31" s="62">
        <f t="shared" si="4"/>
        <v>201.15199999999999</v>
      </c>
      <c r="Q31" s="62">
        <f t="shared" si="4"/>
        <v>174.27199999999999</v>
      </c>
      <c r="R31" s="62">
        <f t="shared" si="4"/>
        <v>120.324</v>
      </c>
      <c r="S31" s="62">
        <f t="shared" si="4"/>
        <v>168.74199999999999</v>
      </c>
      <c r="T31" s="62">
        <f t="shared" si="4"/>
        <v>243.34</v>
      </c>
      <c r="U31" s="62">
        <f t="shared" si="4"/>
        <v>254.655</v>
      </c>
      <c r="V31" s="62">
        <f t="shared" si="4"/>
        <v>248.154</v>
      </c>
      <c r="W31" s="62">
        <f t="shared" si="4"/>
        <v>200.73699999999999</v>
      </c>
      <c r="X31" s="62">
        <f t="shared" si="4"/>
        <v>124.426</v>
      </c>
      <c r="Y31" s="62">
        <f t="shared" si="4"/>
        <v>104.056</v>
      </c>
      <c r="Z31" s="63" t="str">
        <f t="shared" si="4"/>
        <v/>
      </c>
      <c r="AA31" s="64">
        <f>SUM(AA28:AA30)</f>
        <v>4738.545000000001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5.9</v>
      </c>
      <c r="I38" s="99"/>
      <c r="J38" s="99"/>
      <c r="K38" s="99"/>
      <c r="L38" s="99"/>
      <c r="M38" s="99"/>
      <c r="N38" s="99"/>
      <c r="O38" s="99"/>
      <c r="P38" s="99"/>
      <c r="Q38" s="99"/>
      <c r="R38" s="99">
        <v>48</v>
      </c>
      <c r="S38" s="99">
        <v>19.600000000000001</v>
      </c>
      <c r="T38" s="99"/>
      <c r="U38" s="99"/>
      <c r="V38" s="99"/>
      <c r="W38" s="99"/>
      <c r="X38" s="99">
        <v>16.2</v>
      </c>
      <c r="Y38" s="99">
        <v>76.400000000000006</v>
      </c>
      <c r="Z38" s="100"/>
      <c r="AA38" s="79">
        <f t="shared" si="5"/>
        <v>166.10000000000002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5.9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48</v>
      </c>
      <c r="S39" s="88">
        <f t="shared" si="6"/>
        <v>19.600000000000001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16.2</v>
      </c>
      <c r="Y39" s="88">
        <f t="shared" si="6"/>
        <v>76.400000000000006</v>
      </c>
      <c r="Z39" s="89" t="str">
        <f t="shared" si="6"/>
        <v/>
      </c>
      <c r="AA39" s="90">
        <f t="shared" si="5"/>
        <v>166.10000000000002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5.9</v>
      </c>
      <c r="I46" s="99"/>
      <c r="J46" s="99"/>
      <c r="K46" s="99"/>
      <c r="L46" s="99"/>
      <c r="M46" s="99"/>
      <c r="N46" s="99"/>
      <c r="O46" s="99"/>
      <c r="P46" s="99"/>
      <c r="Q46" s="99"/>
      <c r="R46" s="99">
        <v>48</v>
      </c>
      <c r="S46" s="99">
        <v>19.600000000000001</v>
      </c>
      <c r="T46" s="99"/>
      <c r="U46" s="99"/>
      <c r="V46" s="99"/>
      <c r="W46" s="99"/>
      <c r="X46" s="99">
        <v>16.2</v>
      </c>
      <c r="Y46" s="99">
        <v>76.400000000000006</v>
      </c>
      <c r="Z46" s="100"/>
      <c r="AA46" s="79">
        <f t="shared" si="7"/>
        <v>166.10000000000002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5.9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48</v>
      </c>
      <c r="S48" s="88">
        <f t="shared" si="8"/>
        <v>19.600000000000001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16.2</v>
      </c>
      <c r="Y48" s="88">
        <f t="shared" si="8"/>
        <v>76.400000000000006</v>
      </c>
      <c r="Z48" s="89" t="str">
        <f t="shared" si="8"/>
        <v/>
      </c>
      <c r="AA48" s="90">
        <f t="shared" si="7"/>
        <v>166.10000000000002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193.84399999999999</v>
      </c>
      <c r="C51" s="88">
        <f t="shared" si="10"/>
        <v>203.46599999999998</v>
      </c>
      <c r="D51" s="88">
        <f t="shared" si="10"/>
        <v>197.65799999999999</v>
      </c>
      <c r="E51" s="88">
        <f t="shared" si="10"/>
        <v>181.97300000000001</v>
      </c>
      <c r="F51" s="88">
        <f t="shared" si="10"/>
        <v>198.221</v>
      </c>
      <c r="G51" s="88">
        <f t="shared" si="10"/>
        <v>206.58500000000001</v>
      </c>
      <c r="H51" s="88">
        <f t="shared" si="10"/>
        <v>216.32800000000003</v>
      </c>
      <c r="I51" s="88">
        <f t="shared" si="10"/>
        <v>209.101</v>
      </c>
      <c r="J51" s="88">
        <f t="shared" si="10"/>
        <v>206.18300000000002</v>
      </c>
      <c r="K51" s="88">
        <f t="shared" si="10"/>
        <v>226.32899999999998</v>
      </c>
      <c r="L51" s="88">
        <f t="shared" si="10"/>
        <v>221.36499999999998</v>
      </c>
      <c r="M51" s="88">
        <f t="shared" si="10"/>
        <v>202.18199999999999</v>
      </c>
      <c r="N51" s="88">
        <f t="shared" si="10"/>
        <v>222.66700000000003</v>
      </c>
      <c r="O51" s="88">
        <f t="shared" si="10"/>
        <v>218.685</v>
      </c>
      <c r="P51" s="88">
        <f t="shared" si="10"/>
        <v>201.15199999999999</v>
      </c>
      <c r="Q51" s="88">
        <f t="shared" si="10"/>
        <v>174.27200000000002</v>
      </c>
      <c r="R51" s="88">
        <f t="shared" si="10"/>
        <v>168.32400000000001</v>
      </c>
      <c r="S51" s="88">
        <f t="shared" si="10"/>
        <v>188.34200000000001</v>
      </c>
      <c r="T51" s="88">
        <f t="shared" si="10"/>
        <v>243.34000000000003</v>
      </c>
      <c r="U51" s="88">
        <f t="shared" si="10"/>
        <v>254.655</v>
      </c>
      <c r="V51" s="88">
        <f t="shared" si="10"/>
        <v>248.154</v>
      </c>
      <c r="W51" s="88">
        <f t="shared" si="10"/>
        <v>200.73699999999999</v>
      </c>
      <c r="X51" s="88">
        <f t="shared" si="10"/>
        <v>140.62599999999998</v>
      </c>
      <c r="Y51" s="88">
        <f t="shared" si="10"/>
        <v>180.45600000000002</v>
      </c>
      <c r="Z51" s="89" t="str">
        <f t="shared" si="10"/>
        <v/>
      </c>
      <c r="AA51" s="105">
        <f>SUM(B51:Z51)</f>
        <v>4904.6449999999995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193.84400000000002</v>
      </c>
      <c r="C4" s="18">
        <v>203.46600000000001</v>
      </c>
      <c r="D4" s="18">
        <v>197.65800000000002</v>
      </c>
      <c r="E4" s="18">
        <v>181.97299999999998</v>
      </c>
      <c r="F4" s="18">
        <v>198.22099999999998</v>
      </c>
      <c r="G4" s="18">
        <v>206.58499999999998</v>
      </c>
      <c r="H4" s="18">
        <v>216.35000000000002</v>
      </c>
      <c r="I4" s="18">
        <v>209.101</v>
      </c>
      <c r="J4" s="18">
        <v>206.18299999999999</v>
      </c>
      <c r="K4" s="18">
        <v>226.32899999999998</v>
      </c>
      <c r="L4" s="18">
        <v>221.35799999999998</v>
      </c>
      <c r="M4" s="18">
        <v>202.14500000000001</v>
      </c>
      <c r="N4" s="18">
        <v>222.62700000000001</v>
      </c>
      <c r="O4" s="18">
        <v>218.72</v>
      </c>
      <c r="P4" s="18">
        <v>201.19</v>
      </c>
      <c r="Q4" s="18">
        <v>174.27199999999999</v>
      </c>
      <c r="R4" s="18">
        <v>168.33100000000002</v>
      </c>
      <c r="S4" s="18">
        <v>188.29900000000001</v>
      </c>
      <c r="T4" s="18">
        <v>243.352</v>
      </c>
      <c r="U4" s="18">
        <v>254.655</v>
      </c>
      <c r="V4" s="18">
        <v>248.14400000000001</v>
      </c>
      <c r="W4" s="18">
        <v>200.71800000000002</v>
      </c>
      <c r="X4" s="18">
        <v>140.63399999999999</v>
      </c>
      <c r="Y4" s="18">
        <v>180.45699999999999</v>
      </c>
      <c r="Z4" s="19"/>
      <c r="AA4" s="20">
        <f>SUM(B4:Z4)</f>
        <v>4904.6120000000001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365.56</v>
      </c>
      <c r="C7" s="28">
        <v>316.67</v>
      </c>
      <c r="D7" s="28">
        <v>316.52</v>
      </c>
      <c r="E7" s="28">
        <v>305.94</v>
      </c>
      <c r="F7" s="28">
        <v>303.74</v>
      </c>
      <c r="G7" s="28">
        <v>355</v>
      </c>
      <c r="H7" s="28">
        <v>419.1</v>
      </c>
      <c r="I7" s="28">
        <v>537.03</v>
      </c>
      <c r="J7" s="28">
        <v>502.59</v>
      </c>
      <c r="K7" s="28">
        <v>391.74</v>
      </c>
      <c r="L7" s="28">
        <v>345.5</v>
      </c>
      <c r="M7" s="28">
        <v>312</v>
      </c>
      <c r="N7" s="28">
        <v>355.5</v>
      </c>
      <c r="O7" s="28">
        <v>351.37</v>
      </c>
      <c r="P7" s="28">
        <v>346.74</v>
      </c>
      <c r="Q7" s="28">
        <v>374.9</v>
      </c>
      <c r="R7" s="28">
        <v>413.99</v>
      </c>
      <c r="S7" s="28">
        <v>428.74</v>
      </c>
      <c r="T7" s="28">
        <v>501.09</v>
      </c>
      <c r="U7" s="28">
        <v>588.07000000000005</v>
      </c>
      <c r="V7" s="28">
        <v>522</v>
      </c>
      <c r="W7" s="28">
        <v>441.02</v>
      </c>
      <c r="X7" s="28">
        <v>423.88</v>
      </c>
      <c r="Y7" s="28">
        <v>383.33</v>
      </c>
      <c r="Z7" s="29"/>
      <c r="AA7" s="30">
        <f>IF(SUM(B7:Z7)&lt;&gt;0,AVERAGEIF(B7:Z7,"&lt;&gt;"""),"")</f>
        <v>400.08416666666659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20</v>
      </c>
      <c r="D12" s="52">
        <v>20</v>
      </c>
      <c r="E12" s="52">
        <v>20</v>
      </c>
      <c r="F12" s="52">
        <v>20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3.0000000000000001E-3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3.0000000000000001E-3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20</v>
      </c>
      <c r="D16" s="62">
        <f t="shared" si="1"/>
        <v>20</v>
      </c>
      <c r="E16" s="62">
        <f t="shared" si="1"/>
        <v>20</v>
      </c>
      <c r="F16" s="62">
        <f t="shared" si="1"/>
        <v>20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3.0000000000000001E-3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80.003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107.30799999999999</v>
      </c>
      <c r="C20" s="77">
        <v>108.63300000000001</v>
      </c>
      <c r="D20" s="77">
        <v>100.985</v>
      </c>
      <c r="E20" s="77">
        <v>97.709000000000003</v>
      </c>
      <c r="F20" s="77">
        <v>114.61</v>
      </c>
      <c r="G20" s="77">
        <v>153.51600000000002</v>
      </c>
      <c r="H20" s="77">
        <v>161.23000000000002</v>
      </c>
      <c r="I20" s="77">
        <v>151.042</v>
      </c>
      <c r="J20" s="77">
        <v>144.453</v>
      </c>
      <c r="K20" s="77">
        <v>156.816</v>
      </c>
      <c r="L20" s="77">
        <v>134.00400000000002</v>
      </c>
      <c r="M20" s="77">
        <v>134.458</v>
      </c>
      <c r="N20" s="77">
        <v>138.661</v>
      </c>
      <c r="O20" s="77">
        <v>138.62</v>
      </c>
      <c r="P20" s="77">
        <v>115.88399999999999</v>
      </c>
      <c r="Q20" s="77">
        <v>112.98399999999999</v>
      </c>
      <c r="R20" s="77">
        <v>107.989</v>
      </c>
      <c r="S20" s="77">
        <v>108.88</v>
      </c>
      <c r="T20" s="77">
        <v>101.95599999999999</v>
      </c>
      <c r="U20" s="77">
        <v>145.137</v>
      </c>
      <c r="V20" s="77">
        <v>85.134</v>
      </c>
      <c r="W20" s="77">
        <v>79.873000000000005</v>
      </c>
      <c r="X20" s="77">
        <v>78.959999999999994</v>
      </c>
      <c r="Y20" s="77">
        <v>96.138000000000005</v>
      </c>
      <c r="Z20" s="78"/>
      <c r="AA20" s="79">
        <f t="shared" si="2"/>
        <v>2874.9800000000005</v>
      </c>
    </row>
    <row r="21" spans="1:27" ht="24.95" customHeight="1" x14ac:dyDescent="0.2">
      <c r="A21" s="75" t="s">
        <v>16</v>
      </c>
      <c r="B21" s="80">
        <v>86.536000000000016</v>
      </c>
      <c r="C21" s="81">
        <v>74.832999999999998</v>
      </c>
      <c r="D21" s="81">
        <v>76.672999999999988</v>
      </c>
      <c r="E21" s="81">
        <v>64.263999999999996</v>
      </c>
      <c r="F21" s="81">
        <v>63.610999999999997</v>
      </c>
      <c r="G21" s="81">
        <v>53.069000000000003</v>
      </c>
      <c r="H21" s="81">
        <v>55.120000000000005</v>
      </c>
      <c r="I21" s="81">
        <v>58.059000000000005</v>
      </c>
      <c r="J21" s="81">
        <v>61.730000000000004</v>
      </c>
      <c r="K21" s="81">
        <v>69.513000000000005</v>
      </c>
      <c r="L21" s="81">
        <v>53.553999999999995</v>
      </c>
      <c r="M21" s="81">
        <v>53.686999999999998</v>
      </c>
      <c r="N21" s="81">
        <v>64.066000000000003</v>
      </c>
      <c r="O21" s="81">
        <v>62.5</v>
      </c>
      <c r="P21" s="81">
        <v>59.006</v>
      </c>
      <c r="Q21" s="81">
        <v>61.287999999999997</v>
      </c>
      <c r="R21" s="81">
        <v>60.338999999999999</v>
      </c>
      <c r="S21" s="81">
        <v>79.419000000000011</v>
      </c>
      <c r="T21" s="81">
        <v>68.695999999999998</v>
      </c>
      <c r="U21" s="81">
        <v>103.11800000000001</v>
      </c>
      <c r="V21" s="81">
        <v>57.009999999999991</v>
      </c>
      <c r="W21" s="81">
        <v>67.944999999999993</v>
      </c>
      <c r="X21" s="81">
        <v>61.674000000000007</v>
      </c>
      <c r="Y21" s="81">
        <v>84.319000000000017</v>
      </c>
      <c r="Z21" s="78"/>
      <c r="AA21" s="79">
        <f t="shared" si="2"/>
        <v>1600.029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193.84399999999999</v>
      </c>
      <c r="C25" s="88">
        <f t="shared" si="3"/>
        <v>183.46600000000001</v>
      </c>
      <c r="D25" s="88">
        <f t="shared" si="3"/>
        <v>177.65799999999999</v>
      </c>
      <c r="E25" s="88">
        <f t="shared" si="3"/>
        <v>161.97300000000001</v>
      </c>
      <c r="F25" s="88">
        <f t="shared" si="3"/>
        <v>178.221</v>
      </c>
      <c r="G25" s="88">
        <f t="shared" si="3"/>
        <v>206.58500000000004</v>
      </c>
      <c r="H25" s="88">
        <f t="shared" si="3"/>
        <v>216.35000000000002</v>
      </c>
      <c r="I25" s="88">
        <f t="shared" si="3"/>
        <v>209.101</v>
      </c>
      <c r="J25" s="88">
        <f t="shared" si="3"/>
        <v>206.18299999999999</v>
      </c>
      <c r="K25" s="88">
        <f t="shared" si="3"/>
        <v>226.32900000000001</v>
      </c>
      <c r="L25" s="88">
        <f t="shared" si="3"/>
        <v>187.55800000000002</v>
      </c>
      <c r="M25" s="88">
        <f t="shared" si="3"/>
        <v>188.14499999999998</v>
      </c>
      <c r="N25" s="88">
        <f t="shared" si="3"/>
        <v>202.727</v>
      </c>
      <c r="O25" s="88">
        <f t="shared" si="3"/>
        <v>201.12</v>
      </c>
      <c r="P25" s="88">
        <f t="shared" si="3"/>
        <v>174.89</v>
      </c>
      <c r="Q25" s="88">
        <f t="shared" si="3"/>
        <v>174.27199999999999</v>
      </c>
      <c r="R25" s="88">
        <f t="shared" si="3"/>
        <v>168.328</v>
      </c>
      <c r="S25" s="88">
        <f t="shared" si="3"/>
        <v>188.29900000000001</v>
      </c>
      <c r="T25" s="88">
        <f t="shared" si="3"/>
        <v>170.65199999999999</v>
      </c>
      <c r="U25" s="88">
        <f t="shared" si="3"/>
        <v>248.255</v>
      </c>
      <c r="V25" s="88">
        <f t="shared" si="3"/>
        <v>142.14400000000001</v>
      </c>
      <c r="W25" s="88">
        <f t="shared" si="3"/>
        <v>147.81799999999998</v>
      </c>
      <c r="X25" s="88">
        <f t="shared" si="3"/>
        <v>140.63400000000001</v>
      </c>
      <c r="Y25" s="88">
        <f t="shared" si="3"/>
        <v>180.45700000000002</v>
      </c>
      <c r="Z25" s="89">
        <f t="shared" si="3"/>
        <v>0</v>
      </c>
      <c r="AA25" s="90">
        <f t="shared" si="3"/>
        <v>4475.009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193.84399999999999</v>
      </c>
      <c r="C29" s="77">
        <v>203.46600000000001</v>
      </c>
      <c r="D29" s="77">
        <v>197.65799999999999</v>
      </c>
      <c r="E29" s="77">
        <v>181.97300000000001</v>
      </c>
      <c r="F29" s="77">
        <v>198.221</v>
      </c>
      <c r="G29" s="77">
        <v>206.58500000000001</v>
      </c>
      <c r="H29" s="77">
        <v>216.35</v>
      </c>
      <c r="I29" s="77">
        <v>209.101</v>
      </c>
      <c r="J29" s="77">
        <v>206.18299999999999</v>
      </c>
      <c r="K29" s="77">
        <v>226.32900000000001</v>
      </c>
      <c r="L29" s="77">
        <v>187.55799999999999</v>
      </c>
      <c r="M29" s="77">
        <v>188.14500000000001</v>
      </c>
      <c r="N29" s="77">
        <v>202.727</v>
      </c>
      <c r="O29" s="77">
        <v>201.12</v>
      </c>
      <c r="P29" s="77">
        <v>174.89</v>
      </c>
      <c r="Q29" s="77">
        <v>174.27199999999999</v>
      </c>
      <c r="R29" s="77">
        <v>168.33099999999999</v>
      </c>
      <c r="S29" s="77">
        <v>188.29900000000001</v>
      </c>
      <c r="T29" s="77">
        <v>170.65199999999999</v>
      </c>
      <c r="U29" s="77">
        <v>248.255</v>
      </c>
      <c r="V29" s="77">
        <v>142.14400000000001</v>
      </c>
      <c r="W29" s="77">
        <v>147.81800000000001</v>
      </c>
      <c r="X29" s="77">
        <v>140.63399999999999</v>
      </c>
      <c r="Y29" s="77">
        <v>180.45699999999999</v>
      </c>
      <c r="Z29" s="78"/>
      <c r="AA29" s="79">
        <f>SUM(B29:Z29)</f>
        <v>4555.0120000000006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193.84399999999999</v>
      </c>
      <c r="C31" s="62">
        <f t="shared" si="4"/>
        <v>203.46600000000001</v>
      </c>
      <c r="D31" s="62">
        <f t="shared" si="4"/>
        <v>197.65799999999999</v>
      </c>
      <c r="E31" s="62">
        <f t="shared" si="4"/>
        <v>181.97300000000001</v>
      </c>
      <c r="F31" s="62">
        <f t="shared" si="4"/>
        <v>198.221</v>
      </c>
      <c r="G31" s="62">
        <f t="shared" si="4"/>
        <v>206.58500000000001</v>
      </c>
      <c r="H31" s="62">
        <f t="shared" si="4"/>
        <v>216.35</v>
      </c>
      <c r="I31" s="62">
        <f t="shared" si="4"/>
        <v>209.101</v>
      </c>
      <c r="J31" s="62">
        <f t="shared" si="4"/>
        <v>206.18299999999999</v>
      </c>
      <c r="K31" s="62">
        <f t="shared" si="4"/>
        <v>226.32900000000001</v>
      </c>
      <c r="L31" s="62">
        <f t="shared" si="4"/>
        <v>187.55799999999999</v>
      </c>
      <c r="M31" s="62">
        <f t="shared" si="4"/>
        <v>188.14500000000001</v>
      </c>
      <c r="N31" s="62">
        <f t="shared" si="4"/>
        <v>202.727</v>
      </c>
      <c r="O31" s="62">
        <f t="shared" si="4"/>
        <v>201.12</v>
      </c>
      <c r="P31" s="62">
        <f t="shared" si="4"/>
        <v>174.89</v>
      </c>
      <c r="Q31" s="62">
        <f t="shared" si="4"/>
        <v>174.27199999999999</v>
      </c>
      <c r="R31" s="62">
        <f t="shared" si="4"/>
        <v>168.33099999999999</v>
      </c>
      <c r="S31" s="62">
        <f t="shared" si="4"/>
        <v>188.29900000000001</v>
      </c>
      <c r="T31" s="62">
        <f t="shared" si="4"/>
        <v>170.65199999999999</v>
      </c>
      <c r="U31" s="62">
        <f t="shared" si="4"/>
        <v>248.255</v>
      </c>
      <c r="V31" s="62">
        <f t="shared" si="4"/>
        <v>142.14400000000001</v>
      </c>
      <c r="W31" s="62">
        <f t="shared" si="4"/>
        <v>147.81800000000001</v>
      </c>
      <c r="X31" s="62">
        <f t="shared" si="4"/>
        <v>140.63399999999999</v>
      </c>
      <c r="Y31" s="62">
        <f t="shared" si="4"/>
        <v>180.45699999999999</v>
      </c>
      <c r="Z31" s="63">
        <f t="shared" si="4"/>
        <v>0</v>
      </c>
      <c r="AA31" s="64">
        <f t="shared" si="4"/>
        <v>4555.0120000000006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33.799999999999997</v>
      </c>
      <c r="M38" s="99">
        <v>14</v>
      </c>
      <c r="N38" s="99">
        <v>19.899999999999999</v>
      </c>
      <c r="O38" s="99">
        <v>17.600000000000001</v>
      </c>
      <c r="P38" s="99">
        <v>26.3</v>
      </c>
      <c r="Q38" s="99"/>
      <c r="R38" s="99"/>
      <c r="S38" s="99"/>
      <c r="T38" s="99">
        <v>72.7</v>
      </c>
      <c r="U38" s="99">
        <v>6.4</v>
      </c>
      <c r="V38" s="99">
        <v>106</v>
      </c>
      <c r="W38" s="99">
        <v>52.9</v>
      </c>
      <c r="X38" s="99"/>
      <c r="Y38" s="99"/>
      <c r="Z38" s="100"/>
      <c r="AA38" s="79">
        <f t="shared" si="5"/>
        <v>349.59999999999997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33.799999999999997</v>
      </c>
      <c r="M39" s="88">
        <f t="shared" si="6"/>
        <v>14</v>
      </c>
      <c r="N39" s="88">
        <f t="shared" si="6"/>
        <v>19.899999999999999</v>
      </c>
      <c r="O39" s="88">
        <f t="shared" si="6"/>
        <v>17.600000000000001</v>
      </c>
      <c r="P39" s="88">
        <f t="shared" si="6"/>
        <v>26.3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72.7</v>
      </c>
      <c r="U39" s="88">
        <f t="shared" si="6"/>
        <v>6.4</v>
      </c>
      <c r="V39" s="88">
        <f t="shared" si="6"/>
        <v>106</v>
      </c>
      <c r="W39" s="88">
        <f t="shared" si="6"/>
        <v>52.9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349.59999999999997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33.799999999999997</v>
      </c>
      <c r="M46" s="99">
        <v>14</v>
      </c>
      <c r="N46" s="99">
        <v>19.899999999999999</v>
      </c>
      <c r="O46" s="99">
        <v>17.600000000000001</v>
      </c>
      <c r="P46" s="99">
        <v>26.3</v>
      </c>
      <c r="Q46" s="99"/>
      <c r="R46" s="99"/>
      <c r="S46" s="99"/>
      <c r="T46" s="99">
        <v>72.7</v>
      </c>
      <c r="U46" s="99">
        <v>6.4</v>
      </c>
      <c r="V46" s="99">
        <v>106</v>
      </c>
      <c r="W46" s="99">
        <v>52.9</v>
      </c>
      <c r="X46" s="99"/>
      <c r="Y46" s="99"/>
      <c r="Z46" s="100"/>
      <c r="AA46" s="79">
        <f t="shared" si="7"/>
        <v>349.59999999999997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33.799999999999997</v>
      </c>
      <c r="M48" s="88">
        <f t="shared" si="8"/>
        <v>14</v>
      </c>
      <c r="N48" s="88">
        <f t="shared" si="8"/>
        <v>19.899999999999999</v>
      </c>
      <c r="O48" s="88">
        <f t="shared" si="8"/>
        <v>17.600000000000001</v>
      </c>
      <c r="P48" s="88">
        <f t="shared" si="8"/>
        <v>26.3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72.7</v>
      </c>
      <c r="U48" s="88">
        <f t="shared" si="8"/>
        <v>6.4</v>
      </c>
      <c r="V48" s="88">
        <f t="shared" si="8"/>
        <v>106</v>
      </c>
      <c r="W48" s="88">
        <f t="shared" si="8"/>
        <v>52.9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349.59999999999997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193.84399999999999</v>
      </c>
      <c r="C51" s="88">
        <f t="shared" si="10"/>
        <v>203.46600000000001</v>
      </c>
      <c r="D51" s="88">
        <f t="shared" si="10"/>
        <v>197.65799999999999</v>
      </c>
      <c r="E51" s="88">
        <f t="shared" si="10"/>
        <v>181.97300000000001</v>
      </c>
      <c r="F51" s="88">
        <f t="shared" si="10"/>
        <v>198.221</v>
      </c>
      <c r="G51" s="88">
        <f t="shared" si="10"/>
        <v>206.58500000000004</v>
      </c>
      <c r="H51" s="88">
        <f t="shared" si="10"/>
        <v>216.35000000000002</v>
      </c>
      <c r="I51" s="88">
        <f t="shared" si="10"/>
        <v>209.101</v>
      </c>
      <c r="J51" s="88">
        <f t="shared" si="10"/>
        <v>206.18299999999999</v>
      </c>
      <c r="K51" s="88">
        <f t="shared" si="10"/>
        <v>226.32900000000001</v>
      </c>
      <c r="L51" s="88">
        <f t="shared" si="10"/>
        <v>221.358</v>
      </c>
      <c r="M51" s="88">
        <f t="shared" si="10"/>
        <v>202.14499999999998</v>
      </c>
      <c r="N51" s="88">
        <f t="shared" si="10"/>
        <v>222.62700000000001</v>
      </c>
      <c r="O51" s="88">
        <f t="shared" si="10"/>
        <v>218.72</v>
      </c>
      <c r="P51" s="88">
        <f t="shared" si="10"/>
        <v>201.19</v>
      </c>
      <c r="Q51" s="88">
        <f t="shared" si="10"/>
        <v>174.27199999999999</v>
      </c>
      <c r="R51" s="88">
        <f t="shared" si="10"/>
        <v>168.33099999999999</v>
      </c>
      <c r="S51" s="88">
        <f t="shared" si="10"/>
        <v>188.29900000000001</v>
      </c>
      <c r="T51" s="88">
        <f t="shared" si="10"/>
        <v>243.35199999999998</v>
      </c>
      <c r="U51" s="88">
        <f t="shared" si="10"/>
        <v>254.655</v>
      </c>
      <c r="V51" s="88">
        <f t="shared" si="10"/>
        <v>248.14400000000001</v>
      </c>
      <c r="W51" s="88">
        <f t="shared" si="10"/>
        <v>200.71799999999999</v>
      </c>
      <c r="X51" s="88">
        <f t="shared" si="10"/>
        <v>140.63400000000001</v>
      </c>
      <c r="Y51" s="88">
        <f t="shared" si="10"/>
        <v>180.45700000000002</v>
      </c>
      <c r="Z51" s="89">
        <f t="shared" si="10"/>
        <v>0</v>
      </c>
      <c r="AA51" s="105">
        <f>SUM(B51:Z51)</f>
        <v>4904.6120000000001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-5.9</v>
      </c>
      <c r="I4" s="18"/>
      <c r="J4" s="18"/>
      <c r="K4" s="18"/>
      <c r="L4" s="18">
        <v>33.799999999999997</v>
      </c>
      <c r="M4" s="18">
        <v>14</v>
      </c>
      <c r="N4" s="18">
        <v>19.899999999999999</v>
      </c>
      <c r="O4" s="18">
        <v>17.600000000000001</v>
      </c>
      <c r="P4" s="18">
        <v>26.3</v>
      </c>
      <c r="Q4" s="18"/>
      <c r="R4" s="18">
        <v>-48</v>
      </c>
      <c r="S4" s="18">
        <v>-19.600000000000001</v>
      </c>
      <c r="T4" s="18">
        <v>72.7</v>
      </c>
      <c r="U4" s="18">
        <v>6.4</v>
      </c>
      <c r="V4" s="18">
        <v>106</v>
      </c>
      <c r="W4" s="18">
        <v>52.9</v>
      </c>
      <c r="X4" s="18">
        <v>-16.2</v>
      </c>
      <c r="Y4" s="18">
        <v>-76.400000000000006</v>
      </c>
      <c r="Z4" s="19"/>
      <c r="AA4" s="112">
        <f>SUM(B4:Z4)</f>
        <v>183.50000000000003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365.56</v>
      </c>
      <c r="C7" s="118">
        <v>316.67</v>
      </c>
      <c r="D7" s="118">
        <v>316.52</v>
      </c>
      <c r="E7" s="118">
        <v>305.94</v>
      </c>
      <c r="F7" s="118">
        <v>303.74</v>
      </c>
      <c r="G7" s="118">
        <v>355</v>
      </c>
      <c r="H7" s="118">
        <v>419.1</v>
      </c>
      <c r="I7" s="118">
        <v>537.03</v>
      </c>
      <c r="J7" s="118">
        <v>502.59</v>
      </c>
      <c r="K7" s="118">
        <v>391.74</v>
      </c>
      <c r="L7" s="118">
        <v>345.5</v>
      </c>
      <c r="M7" s="118">
        <v>312</v>
      </c>
      <c r="N7" s="118">
        <v>355.5</v>
      </c>
      <c r="O7" s="118">
        <v>351.37</v>
      </c>
      <c r="P7" s="118">
        <v>346.74</v>
      </c>
      <c r="Q7" s="118">
        <v>374.9</v>
      </c>
      <c r="R7" s="118">
        <v>413.99</v>
      </c>
      <c r="S7" s="118">
        <v>428.74</v>
      </c>
      <c r="T7" s="118">
        <v>501.09</v>
      </c>
      <c r="U7" s="118">
        <v>588.07000000000005</v>
      </c>
      <c r="V7" s="118">
        <v>522</v>
      </c>
      <c r="W7" s="118">
        <v>441.02</v>
      </c>
      <c r="X7" s="118">
        <v>423.88</v>
      </c>
      <c r="Y7" s="118">
        <v>383.33</v>
      </c>
      <c r="Z7" s="119"/>
      <c r="AA7" s="120">
        <f>IF(SUM(B7:Z7)&lt;&gt;0,AVERAGEIF(B7:Z7,"&lt;&gt;"""),"")</f>
        <v>400.08416666666659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5.9</v>
      </c>
      <c r="I15" s="134"/>
      <c r="J15" s="134"/>
      <c r="K15" s="134"/>
      <c r="L15" s="134"/>
      <c r="M15" s="134"/>
      <c r="N15" s="134"/>
      <c r="O15" s="134"/>
      <c r="P15" s="134"/>
      <c r="Q15" s="134"/>
      <c r="R15" s="134">
        <v>48</v>
      </c>
      <c r="S15" s="134">
        <v>19.600000000000001</v>
      </c>
      <c r="T15" s="134"/>
      <c r="U15" s="134"/>
      <c r="V15" s="134"/>
      <c r="W15" s="134"/>
      <c r="X15" s="134">
        <v>16.2</v>
      </c>
      <c r="Y15" s="134">
        <v>76.400000000000006</v>
      </c>
      <c r="Z15" s="132"/>
      <c r="AA15" s="133">
        <f t="shared" si="0"/>
        <v>166.10000000000002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5.9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48</v>
      </c>
      <c r="S16" s="136">
        <f t="shared" si="1"/>
        <v>19.600000000000001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16.2</v>
      </c>
      <c r="Y16" s="136">
        <f t="shared" si="1"/>
        <v>76.400000000000006</v>
      </c>
      <c r="Z16" s="137" t="str">
        <f t="shared" si="1"/>
        <v/>
      </c>
      <c r="AA16" s="90">
        <f t="shared" si="0"/>
        <v>166.10000000000002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>
        <v>33.799999999999997</v>
      </c>
      <c r="M23" s="134">
        <v>14</v>
      </c>
      <c r="N23" s="134">
        <v>19.899999999999999</v>
      </c>
      <c r="O23" s="134">
        <v>17.600000000000001</v>
      </c>
      <c r="P23" s="134">
        <v>26.3</v>
      </c>
      <c r="Q23" s="134"/>
      <c r="R23" s="134"/>
      <c r="S23" s="134"/>
      <c r="T23" s="134">
        <v>72.7</v>
      </c>
      <c r="U23" s="134">
        <v>6.4</v>
      </c>
      <c r="V23" s="134">
        <v>106</v>
      </c>
      <c r="W23" s="134">
        <v>52.9</v>
      </c>
      <c r="X23" s="134"/>
      <c r="Y23" s="134"/>
      <c r="Z23" s="132"/>
      <c r="AA23" s="133">
        <f t="shared" si="2"/>
        <v>349.59999999999997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33.799999999999997</v>
      </c>
      <c r="M24" s="136">
        <f t="shared" si="3"/>
        <v>14</v>
      </c>
      <c r="N24" s="136">
        <f t="shared" si="3"/>
        <v>19.899999999999999</v>
      </c>
      <c r="O24" s="136">
        <f t="shared" si="3"/>
        <v>17.600000000000001</v>
      </c>
      <c r="P24" s="136">
        <f t="shared" si="3"/>
        <v>26.3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72.7</v>
      </c>
      <c r="U24" s="136">
        <f t="shared" si="3"/>
        <v>6.4</v>
      </c>
      <c r="V24" s="136">
        <f t="shared" si="3"/>
        <v>106</v>
      </c>
      <c r="W24" s="136">
        <f t="shared" si="3"/>
        <v>52.9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349.59999999999997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2022-09-21T13:20:08Z</dcterms:created>
  <dcterms:modified xsi:type="dcterms:W3CDTF">2022-09-21T13:20:09Z</dcterms:modified>
</cp:coreProperties>
</file>