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<sst xmlns="http://schemas.openxmlformats.org/spreadsheetml/2006/main" count="117" uniqueCount="53">
  <si>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20/09/2022 16:19:44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</si>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</sst>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82.49799999999999</c:v>
                </c:pt>
                <c:pt idx="1">
                  <c:v>40.649000000000001</c:v>
                </c:pt>
                <c:pt idx="6">
                  <c:v>118</c:v>
                </c:pt>
                <c:pt idx="7">
                  <c:v>113</c:v>
                </c:pt>
                <c:pt idx="8">
                  <c:v>112</c:v>
                </c:pt>
                <c:pt idx="9">
                  <c:v>110</c:v>
                </c:pt>
                <c:pt idx="10">
                  <c:v>97.049000000000007</c:v>
                </c:pt>
                <c:pt idx="11">
                  <c:v>65.206000000000003</c:v>
                </c:pt>
                <c:pt idx="12">
                  <c:v>54</c:v>
                </c:pt>
                <c:pt idx="13">
                  <c:v>104</c:v>
                </c:pt>
                <c:pt idx="14">
                  <c:v>87.317999999999998</c:v>
                </c:pt>
                <c:pt idx="15">
                  <c:v>29.454999999999998</c:v>
                </c:pt>
                <c:pt idx="16">
                  <c:v>111.57900000000001</c:v>
                </c:pt>
                <c:pt idx="17">
                  <c:v>78.234000000000009</c:v>
                </c:pt>
                <c:pt idx="18">
                  <c:v>48.271999999999998</c:v>
                </c:pt>
                <c:pt idx="19">
                  <c:v>95.856999999999999</c:v>
                </c:pt>
                <c:pt idx="20">
                  <c:v>127.119</c:v>
                </c:pt>
                <c:pt idx="21">
                  <c:v>11.752000000000001</c:v>
                </c:pt>
                <c:pt idx="22">
                  <c:v>67.144999999999996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5.5</c:v>
                </c:pt>
                <c:pt idx="1">
                  <c:v>65.400000000000006</c:v>
                </c:pt>
                <c:pt idx="2">
                  <c:v>90.4</c:v>
                </c:pt>
                <c:pt idx="3">
                  <c:v>85.4</c:v>
                </c:pt>
                <c:pt idx="4">
                  <c:v>109.2</c:v>
                </c:pt>
                <c:pt idx="5">
                  <c:v>114.3</c:v>
                </c:pt>
                <c:pt idx="6">
                  <c:v>0</c:v>
                </c:pt>
                <c:pt idx="7">
                  <c:v>39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40.1</c:v>
                </c:pt>
                <c:pt idx="12">
                  <c:v>105.8</c:v>
                </c:pt>
                <c:pt idx="13">
                  <c:v>0</c:v>
                </c:pt>
                <c:pt idx="14">
                  <c:v>0</c:v>
                </c:pt>
                <c:pt idx="15">
                  <c:v>95.2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56.4</c:v>
                </c:pt>
                <c:pt idx="22">
                  <c:v>0</c:v>
                </c:pt>
                <c:pt idx="23">
                  <c:v>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37.426000000000002</c:v>
                </c:pt>
                <c:pt idx="1">
                  <c:v>40.378999999999991</c:v>
                </c:pt>
                <c:pt idx="2">
                  <c:v>40.890999999999998</c:v>
                </c:pt>
                <c:pt idx="3">
                  <c:v>48.167999999999999</c:v>
                </c:pt>
                <c:pt idx="4">
                  <c:v>50.676000000000002</c:v>
                </c:pt>
                <c:pt idx="5">
                  <c:v>46.517000000000003</c:v>
                </c:pt>
                <c:pt idx="6">
                  <c:v>50.289999999999992</c:v>
                </c:pt>
                <c:pt idx="7">
                  <c:v>55.125999999999998</c:v>
                </c:pt>
                <c:pt idx="8">
                  <c:v>61.986999999999995</c:v>
                </c:pt>
                <c:pt idx="9">
                  <c:v>64.183000000000007</c:v>
                </c:pt>
                <c:pt idx="10">
                  <c:v>69.12</c:v>
                </c:pt>
                <c:pt idx="11">
                  <c:v>73.179000000000002</c:v>
                </c:pt>
                <c:pt idx="12">
                  <c:v>62.757999999999996</c:v>
                </c:pt>
                <c:pt idx="13">
                  <c:v>62.352000000000004</c:v>
                </c:pt>
                <c:pt idx="14">
                  <c:v>75.111999999999995</c:v>
                </c:pt>
                <c:pt idx="15">
                  <c:v>58.618000000000002</c:v>
                </c:pt>
                <c:pt idx="16">
                  <c:v>55.47</c:v>
                </c:pt>
                <c:pt idx="17">
                  <c:v>70.462999999999994</c:v>
                </c:pt>
                <c:pt idx="18">
                  <c:v>71.254000000000005</c:v>
                </c:pt>
                <c:pt idx="19">
                  <c:v>77.206999999999994</c:v>
                </c:pt>
                <c:pt idx="20">
                  <c:v>83.918999999999997</c:v>
                </c:pt>
                <c:pt idx="21">
                  <c:v>100.16</c:v>
                </c:pt>
                <c:pt idx="22">
                  <c:v>108.276</c:v>
                </c:pt>
                <c:pt idx="23">
                  <c:v>104.746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105</c:v>
                </c:pt>
                <c:pt idx="19">
                  <c:v>130</c:v>
                </c:pt>
                <c:pt idx="20">
                  <c:v>120</c:v>
                </c:pt>
                <c:pt idx="21">
                  <c:v>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0974136"/>
        <c:axId val="2409745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126.09400000000001</c:v>
                </c:pt>
                <c:pt idx="1">
                  <c:v>147.38900000000001</c:v>
                </c:pt>
                <c:pt idx="2">
                  <c:v>131.25799999999998</c:v>
                </c:pt>
                <c:pt idx="3">
                  <c:v>134.52800000000002</c:v>
                </c:pt>
                <c:pt idx="4">
                  <c:v>160.40299999999999</c:v>
                </c:pt>
                <c:pt idx="5">
                  <c:v>160.77200000000002</c:v>
                </c:pt>
                <c:pt idx="6">
                  <c:v>169.14500000000001</c:v>
                </c:pt>
                <c:pt idx="7">
                  <c:v>207.93</c:v>
                </c:pt>
                <c:pt idx="8">
                  <c:v>174.77600000000001</c:v>
                </c:pt>
                <c:pt idx="9">
                  <c:v>176.34000000000003</c:v>
                </c:pt>
                <c:pt idx="10">
                  <c:v>169.797</c:v>
                </c:pt>
                <c:pt idx="11">
                  <c:v>180.56</c:v>
                </c:pt>
                <c:pt idx="12">
                  <c:v>224.137</c:v>
                </c:pt>
                <c:pt idx="13">
                  <c:v>168.11099999999999</c:v>
                </c:pt>
                <c:pt idx="14">
                  <c:v>164.69800000000001</c:v>
                </c:pt>
                <c:pt idx="15">
                  <c:v>185.29900000000001</c:v>
                </c:pt>
                <c:pt idx="16">
                  <c:v>170.68700000000001</c:v>
                </c:pt>
                <c:pt idx="17">
                  <c:v>151.97399999999999</c:v>
                </c:pt>
                <c:pt idx="18">
                  <c:v>225.34499999999997</c:v>
                </c:pt>
                <c:pt idx="19">
                  <c:v>314.40200000000004</c:v>
                </c:pt>
                <c:pt idx="20">
                  <c:v>341.91899999999993</c:v>
                </c:pt>
                <c:pt idx="21">
                  <c:v>204.83800000000002</c:v>
                </c:pt>
                <c:pt idx="22">
                  <c:v>186.816</c:v>
                </c:pt>
                <c:pt idx="23">
                  <c:v>187.70099999999999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0974136"/>
        <c:axId val="2409745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362</c:v>
                </c:pt>
                <c:pt idx="1">
                  <c:v>331.99</c:v>
                </c:pt>
                <c:pt idx="2">
                  <c:v>290</c:v>
                </c:pt>
                <c:pt idx="3">
                  <c:v>312.16000000000003</c:v>
                </c:pt>
                <c:pt idx="4">
                  <c:v>309.58999999999997</c:v>
                </c:pt>
                <c:pt idx="5">
                  <c:v>312.16000000000003</c:v>
                </c:pt>
                <c:pt idx="6">
                  <c:v>442.26</c:v>
                </c:pt>
                <c:pt idx="7">
                  <c:v>544.75</c:v>
                </c:pt>
                <c:pt idx="8">
                  <c:v>535.21</c:v>
                </c:pt>
                <c:pt idx="9">
                  <c:v>417.3</c:v>
                </c:pt>
                <c:pt idx="10">
                  <c:v>375.88</c:v>
                </c:pt>
                <c:pt idx="11">
                  <c:v>342.09</c:v>
                </c:pt>
                <c:pt idx="12">
                  <c:v>321</c:v>
                </c:pt>
                <c:pt idx="13">
                  <c:v>310.11</c:v>
                </c:pt>
                <c:pt idx="14">
                  <c:v>321</c:v>
                </c:pt>
                <c:pt idx="15">
                  <c:v>319.99</c:v>
                </c:pt>
                <c:pt idx="16">
                  <c:v>368.01</c:v>
                </c:pt>
                <c:pt idx="17">
                  <c:v>459.65</c:v>
                </c:pt>
                <c:pt idx="18">
                  <c:v>417.3</c:v>
                </c:pt>
                <c:pt idx="19">
                  <c:v>545.57000000000005</c:v>
                </c:pt>
                <c:pt idx="20">
                  <c:v>490.52</c:v>
                </c:pt>
                <c:pt idx="21">
                  <c:v>363.3</c:v>
                </c:pt>
                <c:pt idx="22">
                  <c:v>367.3</c:v>
                </c:pt>
                <c:pt idx="23">
                  <c:v>319.99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4551832"/>
        <c:axId val="194551440"/>
      </c:lineChart>
      <c:catAx>
        <c:axId val="2409741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0974528"/>
        <c:crosses val="autoZero"/>
        <c:auto val="1"/>
        <c:lblAlgn val="ctr"/>
        <c:lblOffset val="100"/>
        <c:noMultiLvlLbl val="0"/>
      </c:catAx>
      <c:valAx>
        <c:axId val="240974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0974136"/>
        <c:crosses val="autoZero"/>
        <c:crossBetween val="between"/>
      </c:valAx>
      <c:valAx>
        <c:axId val="1945514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4551832"/>
        <c:crosses val="max"/>
        <c:crossBetween val="between"/>
      </c:valAx>
      <c:catAx>
        <c:axId val="1945518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45514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126.11000000000001</v>
      </c>
      <c r="C4" s="18">
        <v>147.398</v>
      </c>
      <c r="D4" s="18">
        <v>131.291</v>
      </c>
      <c r="E4" s="18">
        <v>134.53800000000001</v>
      </c>
      <c r="F4" s="18">
        <v>160.35600000000002</v>
      </c>
      <c r="G4" s="18">
        <v>160.81699999999998</v>
      </c>
      <c r="H4" s="18">
        <v>169.10500000000002</v>
      </c>
      <c r="I4" s="18">
        <v>207.91499999999999</v>
      </c>
      <c r="J4" s="18">
        <v>174.77600000000001</v>
      </c>
      <c r="K4" s="18">
        <v>176.34</v>
      </c>
      <c r="L4" s="18">
        <v>169.74899999999997</v>
      </c>
      <c r="M4" s="18">
        <v>180.52999999999997</v>
      </c>
      <c r="N4" s="18">
        <v>224.08999999999995</v>
      </c>
      <c r="O4" s="18">
        <v>168.15</v>
      </c>
      <c r="P4" s="18">
        <v>164.73599999999996</v>
      </c>
      <c r="Q4" s="18">
        <v>185.345</v>
      </c>
      <c r="R4" s="18">
        <v>170.68700000000004</v>
      </c>
      <c r="S4" s="18">
        <v>151.97399999999999</v>
      </c>
      <c r="T4" s="18">
        <v>225.37899999999999</v>
      </c>
      <c r="U4" s="18">
        <v>314.40200000000004</v>
      </c>
      <c r="V4" s="18">
        <v>341.87</v>
      </c>
      <c r="W4" s="18">
        <v>204.85399999999998</v>
      </c>
      <c r="X4" s="18">
        <v>186.816</v>
      </c>
      <c r="Y4" s="18">
        <v>187.696</v>
      </c>
      <c r="Z4" s="19"/>
      <c r="AA4" s="20">
        <f>SUM(B4:Z4)</f>
        <v>4464.9239999999991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362</v>
      </c>
      <c r="C7" s="28">
        <v>331.99</v>
      </c>
      <c r="D7" s="28">
        <v>290</v>
      </c>
      <c r="E7" s="28">
        <v>312.16000000000003</v>
      </c>
      <c r="F7" s="28">
        <v>309.58999999999997</v>
      </c>
      <c r="G7" s="28">
        <v>312.16000000000003</v>
      </c>
      <c r="H7" s="28">
        <v>442.26</v>
      </c>
      <c r="I7" s="28">
        <v>544.75</v>
      </c>
      <c r="J7" s="28">
        <v>535.21</v>
      </c>
      <c r="K7" s="28">
        <v>417.3</v>
      </c>
      <c r="L7" s="28">
        <v>375.88</v>
      </c>
      <c r="M7" s="28">
        <v>342.09</v>
      </c>
      <c r="N7" s="28">
        <v>321</v>
      </c>
      <c r="O7" s="28">
        <v>310.11</v>
      </c>
      <c r="P7" s="28">
        <v>321</v>
      </c>
      <c r="Q7" s="28">
        <v>319.99</v>
      </c>
      <c r="R7" s="28">
        <v>368.01</v>
      </c>
      <c r="S7" s="28">
        <v>459.65</v>
      </c>
      <c r="T7" s="28">
        <v>417.3</v>
      </c>
      <c r="U7" s="28">
        <v>545.57000000000005</v>
      </c>
      <c r="V7" s="28">
        <v>490.52</v>
      </c>
      <c r="W7" s="28">
        <v>363.3</v>
      </c>
      <c r="X7" s="28">
        <v>367.3</v>
      </c>
      <c r="Y7" s="28">
        <v>319.99</v>
      </c>
      <c r="Z7" s="29"/>
      <c r="AA7" s="30">
        <f>IF(SUM(B7:Z7)&lt;&gt;0,AVERAGEIF(B7:Z7,"&lt;&gt;"""),"")</f>
        <v>382.46374999999989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>
        <v>10</v>
      </c>
      <c r="V10" s="42">
        <v>10</v>
      </c>
      <c r="W10" s="42">
        <v>10</v>
      </c>
      <c r="X10" s="42">
        <v>10</v>
      </c>
      <c r="Y10" s="42">
        <v>10</v>
      </c>
      <c r="Z10" s="43"/>
      <c r="AA10" s="44">
        <f t="shared" ref="AA10:AA15" si="0">SUM(B10:Z10)</f>
        <v>50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82.49799999999999</v>
      </c>
      <c r="C12" s="52">
        <v>40.649000000000001</v>
      </c>
      <c r="D12" s="52"/>
      <c r="E12" s="52"/>
      <c r="F12" s="52"/>
      <c r="G12" s="52"/>
      <c r="H12" s="52">
        <v>118</v>
      </c>
      <c r="I12" s="52">
        <v>113</v>
      </c>
      <c r="J12" s="52">
        <v>112</v>
      </c>
      <c r="K12" s="52">
        <v>110</v>
      </c>
      <c r="L12" s="52">
        <v>97.049000000000007</v>
      </c>
      <c r="M12" s="52">
        <v>65.206000000000003</v>
      </c>
      <c r="N12" s="52">
        <v>54</v>
      </c>
      <c r="O12" s="52">
        <v>104</v>
      </c>
      <c r="P12" s="52">
        <v>87.317999999999998</v>
      </c>
      <c r="Q12" s="52">
        <v>29.454999999999998</v>
      </c>
      <c r="R12" s="52">
        <v>111.57900000000001</v>
      </c>
      <c r="S12" s="52">
        <v>78.234000000000009</v>
      </c>
      <c r="T12" s="52">
        <v>48.271999999999998</v>
      </c>
      <c r="U12" s="52">
        <v>95.856999999999999</v>
      </c>
      <c r="V12" s="52">
        <v>127.119</v>
      </c>
      <c r="W12" s="52">
        <v>11.752000000000001</v>
      </c>
      <c r="X12" s="52">
        <v>67.144999999999996</v>
      </c>
      <c r="Y12" s="52"/>
      <c r="Z12" s="53"/>
      <c r="AA12" s="54">
        <f t="shared" si="0"/>
        <v>1553.1329999999996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105</v>
      </c>
      <c r="U13" s="52">
        <v>130</v>
      </c>
      <c r="V13" s="52">
        <v>120</v>
      </c>
      <c r="W13" s="52">
        <v>25</v>
      </c>
      <c r="X13" s="52"/>
      <c r="Y13" s="52"/>
      <c r="Z13" s="53"/>
      <c r="AA13" s="54">
        <f t="shared" si="0"/>
        <v>380</v>
      </c>
    </row>
    <row r="14" spans="1:27" ht="24.95" customHeight="1" x14ac:dyDescent="0.2">
      <c r="A14" s="55" t="s">
        <v>10</v>
      </c>
      <c r="B14" s="56">
        <v>37.426000000000002</v>
      </c>
      <c r="C14" s="57">
        <v>40.378999999999991</v>
      </c>
      <c r="D14" s="57">
        <v>40.890999999999998</v>
      </c>
      <c r="E14" s="57">
        <v>48.167999999999999</v>
      </c>
      <c r="F14" s="57">
        <v>50.676000000000002</v>
      </c>
      <c r="G14" s="57">
        <v>46.517000000000003</v>
      </c>
      <c r="H14" s="57">
        <v>50.289999999999992</v>
      </c>
      <c r="I14" s="57">
        <v>55.125999999999998</v>
      </c>
      <c r="J14" s="57">
        <v>61.986999999999995</v>
      </c>
      <c r="K14" s="57">
        <v>64.183000000000007</v>
      </c>
      <c r="L14" s="57">
        <v>69.12</v>
      </c>
      <c r="M14" s="57">
        <v>73.179000000000002</v>
      </c>
      <c r="N14" s="57">
        <v>62.757999999999996</v>
      </c>
      <c r="O14" s="57">
        <v>62.352000000000004</v>
      </c>
      <c r="P14" s="57">
        <v>75.111999999999995</v>
      </c>
      <c r="Q14" s="57">
        <v>58.618000000000002</v>
      </c>
      <c r="R14" s="57">
        <v>55.47</v>
      </c>
      <c r="S14" s="57">
        <v>70.462999999999994</v>
      </c>
      <c r="T14" s="57">
        <v>71.254000000000005</v>
      </c>
      <c r="U14" s="57">
        <v>77.206999999999994</v>
      </c>
      <c r="V14" s="57">
        <v>83.918999999999997</v>
      </c>
      <c r="W14" s="57">
        <v>100.16</v>
      </c>
      <c r="X14" s="57">
        <v>108.276</v>
      </c>
      <c r="Y14" s="57">
        <v>104.746</v>
      </c>
      <c r="Z14" s="58"/>
      <c r="AA14" s="59">
        <f t="shared" si="0"/>
        <v>1568.2770000000003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119.92399999999999</v>
      </c>
      <c r="C16" s="62">
        <f t="shared" ref="C16:Z16" si="1">IF(LEN(C$2)&gt;0,SUM(C10:C15),"")</f>
        <v>81.027999999999992</v>
      </c>
      <c r="D16" s="62">
        <f t="shared" si="1"/>
        <v>40.890999999999998</v>
      </c>
      <c r="E16" s="62">
        <f t="shared" si="1"/>
        <v>48.167999999999999</v>
      </c>
      <c r="F16" s="62">
        <f t="shared" si="1"/>
        <v>50.676000000000002</v>
      </c>
      <c r="G16" s="62">
        <f t="shared" si="1"/>
        <v>46.517000000000003</v>
      </c>
      <c r="H16" s="62">
        <f t="shared" si="1"/>
        <v>168.29</v>
      </c>
      <c r="I16" s="62">
        <f t="shared" si="1"/>
        <v>168.126</v>
      </c>
      <c r="J16" s="62">
        <f t="shared" si="1"/>
        <v>173.98699999999999</v>
      </c>
      <c r="K16" s="62">
        <f t="shared" si="1"/>
        <v>174.18299999999999</v>
      </c>
      <c r="L16" s="62">
        <f t="shared" si="1"/>
        <v>166.16900000000001</v>
      </c>
      <c r="M16" s="62">
        <f t="shared" si="1"/>
        <v>138.38499999999999</v>
      </c>
      <c r="N16" s="62">
        <f t="shared" si="1"/>
        <v>116.758</v>
      </c>
      <c r="O16" s="62">
        <f t="shared" si="1"/>
        <v>166.352</v>
      </c>
      <c r="P16" s="62">
        <f t="shared" si="1"/>
        <v>162.43</v>
      </c>
      <c r="Q16" s="62">
        <f t="shared" si="1"/>
        <v>88.073000000000008</v>
      </c>
      <c r="R16" s="62">
        <f t="shared" si="1"/>
        <v>167.04900000000001</v>
      </c>
      <c r="S16" s="62">
        <f t="shared" si="1"/>
        <v>148.697</v>
      </c>
      <c r="T16" s="62">
        <f t="shared" si="1"/>
        <v>224.52600000000001</v>
      </c>
      <c r="U16" s="62">
        <f t="shared" si="1"/>
        <v>313.06399999999996</v>
      </c>
      <c r="V16" s="62">
        <f t="shared" si="1"/>
        <v>341.03800000000001</v>
      </c>
      <c r="W16" s="62">
        <f t="shared" si="1"/>
        <v>146.91200000000001</v>
      </c>
      <c r="X16" s="62">
        <f t="shared" si="1"/>
        <v>185.42099999999999</v>
      </c>
      <c r="Y16" s="62">
        <f t="shared" si="1"/>
        <v>114.746</v>
      </c>
      <c r="Z16" s="63" t="str">
        <f t="shared" si="1"/>
        <v/>
      </c>
      <c r="AA16" s="64">
        <f>SUM(AA10:AA15)</f>
        <v>3551.41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0.81499999999999995</v>
      </c>
      <c r="I20" s="77">
        <v>0.78900000000000003</v>
      </c>
      <c r="J20" s="77">
        <v>0.78900000000000003</v>
      </c>
      <c r="K20" s="77">
        <v>0.79400000000000004</v>
      </c>
      <c r="L20" s="77">
        <v>0.82399999999999995</v>
      </c>
      <c r="M20" s="77">
        <v>0.83499999999999996</v>
      </c>
      <c r="N20" s="77">
        <v>0.81200000000000006</v>
      </c>
      <c r="O20" s="77">
        <v>0.82899999999999996</v>
      </c>
      <c r="P20" s="77">
        <v>0.85499999999999998</v>
      </c>
      <c r="Q20" s="77">
        <v>0.872</v>
      </c>
      <c r="R20" s="77">
        <v>0.871</v>
      </c>
      <c r="S20" s="77">
        <v>0.86499999999999999</v>
      </c>
      <c r="T20" s="77">
        <v>0.85299999999999998</v>
      </c>
      <c r="U20" s="77">
        <v>0.83799999999999997</v>
      </c>
      <c r="V20" s="77">
        <v>0.83199999999999996</v>
      </c>
      <c r="W20" s="77">
        <v>0.82199999999999995</v>
      </c>
      <c r="X20" s="77"/>
      <c r="Y20" s="77"/>
      <c r="Z20" s="78"/>
      <c r="AA20" s="79">
        <f t="shared" si="2"/>
        <v>13.295</v>
      </c>
    </row>
    <row r="21" spans="1:27" ht="24.95" customHeight="1" x14ac:dyDescent="0.2">
      <c r="A21" s="75" t="s">
        <v>16</v>
      </c>
      <c r="B21" s="80">
        <v>0.68599999999999994</v>
      </c>
      <c r="C21" s="81">
        <v>0.97</v>
      </c>
      <c r="D21" s="81"/>
      <c r="E21" s="81">
        <v>0.97</v>
      </c>
      <c r="F21" s="81">
        <v>0.48</v>
      </c>
      <c r="G21" s="81"/>
      <c r="H21" s="81"/>
      <c r="I21" s="81"/>
      <c r="J21" s="81"/>
      <c r="K21" s="81">
        <v>1.363</v>
      </c>
      <c r="L21" s="81">
        <v>2.7559999999999998</v>
      </c>
      <c r="M21" s="81">
        <v>1.21</v>
      </c>
      <c r="N21" s="81">
        <v>0.72</v>
      </c>
      <c r="O21" s="81">
        <v>0.96899999999999997</v>
      </c>
      <c r="P21" s="81">
        <v>1.4509999999999998</v>
      </c>
      <c r="Q21" s="81">
        <v>1.2</v>
      </c>
      <c r="R21" s="81">
        <v>2.7669999999999999</v>
      </c>
      <c r="S21" s="81">
        <v>2.4119999999999999</v>
      </c>
      <c r="T21" s="81"/>
      <c r="U21" s="81">
        <v>0.5</v>
      </c>
      <c r="V21" s="81"/>
      <c r="W21" s="81">
        <v>0.72</v>
      </c>
      <c r="X21" s="81">
        <v>1.395</v>
      </c>
      <c r="Y21" s="81">
        <v>0.95</v>
      </c>
      <c r="Z21" s="78"/>
      <c r="AA21" s="79">
        <f t="shared" si="2"/>
        <v>21.518999999999995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0.68599999999999994</v>
      </c>
      <c r="C25" s="88">
        <f t="shared" ref="C25:Z25" si="3">IF(LEN(C$2)&gt;0,SUM(C19:C24),"")</f>
        <v>0.97</v>
      </c>
      <c r="D25" s="88">
        <f t="shared" si="3"/>
        <v>0</v>
      </c>
      <c r="E25" s="88">
        <f t="shared" si="3"/>
        <v>0.97</v>
      </c>
      <c r="F25" s="88">
        <f t="shared" si="3"/>
        <v>0.48</v>
      </c>
      <c r="G25" s="88">
        <f t="shared" si="3"/>
        <v>0</v>
      </c>
      <c r="H25" s="88">
        <f t="shared" si="3"/>
        <v>0.81499999999999995</v>
      </c>
      <c r="I25" s="88">
        <f t="shared" si="3"/>
        <v>0.78900000000000003</v>
      </c>
      <c r="J25" s="88">
        <f t="shared" si="3"/>
        <v>0.78900000000000003</v>
      </c>
      <c r="K25" s="88">
        <f t="shared" si="3"/>
        <v>2.157</v>
      </c>
      <c r="L25" s="88">
        <f t="shared" si="3"/>
        <v>3.5799999999999996</v>
      </c>
      <c r="M25" s="88">
        <f t="shared" si="3"/>
        <v>2.0449999999999999</v>
      </c>
      <c r="N25" s="88">
        <f t="shared" si="3"/>
        <v>1.532</v>
      </c>
      <c r="O25" s="88">
        <f t="shared" si="3"/>
        <v>1.798</v>
      </c>
      <c r="P25" s="88">
        <f t="shared" si="3"/>
        <v>2.306</v>
      </c>
      <c r="Q25" s="88">
        <f t="shared" si="3"/>
        <v>2.0720000000000001</v>
      </c>
      <c r="R25" s="88">
        <f t="shared" si="3"/>
        <v>3.6379999999999999</v>
      </c>
      <c r="S25" s="88">
        <f t="shared" si="3"/>
        <v>3.2770000000000001</v>
      </c>
      <c r="T25" s="88">
        <f t="shared" si="3"/>
        <v>0.85299999999999998</v>
      </c>
      <c r="U25" s="88">
        <f t="shared" si="3"/>
        <v>1.3380000000000001</v>
      </c>
      <c r="V25" s="88">
        <f t="shared" si="3"/>
        <v>0.83199999999999996</v>
      </c>
      <c r="W25" s="88">
        <f t="shared" si="3"/>
        <v>1.5419999999999998</v>
      </c>
      <c r="X25" s="88">
        <f t="shared" si="3"/>
        <v>1.395</v>
      </c>
      <c r="Y25" s="88">
        <f t="shared" si="3"/>
        <v>0.95</v>
      </c>
      <c r="Z25" s="89" t="str">
        <f t="shared" si="3"/>
        <v/>
      </c>
      <c r="AA25" s="90">
        <f>SUM(AA19:AA24)</f>
        <v>34.813999999999993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120.61</v>
      </c>
      <c r="C29" s="77">
        <v>81.998000000000005</v>
      </c>
      <c r="D29" s="77">
        <v>40.890999999999998</v>
      </c>
      <c r="E29" s="77">
        <v>49.137999999999998</v>
      </c>
      <c r="F29" s="77">
        <v>51.155999999999999</v>
      </c>
      <c r="G29" s="77">
        <v>46.517000000000003</v>
      </c>
      <c r="H29" s="77">
        <v>169.10499999999999</v>
      </c>
      <c r="I29" s="77">
        <v>168.91499999999999</v>
      </c>
      <c r="J29" s="77">
        <v>174.77600000000001</v>
      </c>
      <c r="K29" s="77">
        <v>176.34</v>
      </c>
      <c r="L29" s="77">
        <v>169.749</v>
      </c>
      <c r="M29" s="77">
        <v>140.43</v>
      </c>
      <c r="N29" s="77">
        <v>118.29</v>
      </c>
      <c r="O29" s="77">
        <v>168.15</v>
      </c>
      <c r="P29" s="77">
        <v>164.73599999999999</v>
      </c>
      <c r="Q29" s="77">
        <v>90.144999999999996</v>
      </c>
      <c r="R29" s="77">
        <v>170.68700000000001</v>
      </c>
      <c r="S29" s="77">
        <v>151.97399999999999</v>
      </c>
      <c r="T29" s="77">
        <v>225.37899999999999</v>
      </c>
      <c r="U29" s="77">
        <v>314.40199999999999</v>
      </c>
      <c r="V29" s="77">
        <v>341.87</v>
      </c>
      <c r="W29" s="77">
        <v>148.45400000000001</v>
      </c>
      <c r="X29" s="77">
        <v>186.816</v>
      </c>
      <c r="Y29" s="77">
        <v>115.696</v>
      </c>
      <c r="Z29" s="78"/>
      <c r="AA29" s="79">
        <f>SUM(B29:Z29)</f>
        <v>3586.2239999999997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120.61</v>
      </c>
      <c r="C31" s="62">
        <f t="shared" ref="C31:Z31" si="4">IF(LEN(C$2)&gt;0,SUM(C28:C30),"")</f>
        <v>81.998000000000005</v>
      </c>
      <c r="D31" s="62">
        <f t="shared" si="4"/>
        <v>40.890999999999998</v>
      </c>
      <c r="E31" s="62">
        <f t="shared" si="4"/>
        <v>49.137999999999998</v>
      </c>
      <c r="F31" s="62">
        <f t="shared" si="4"/>
        <v>51.155999999999999</v>
      </c>
      <c r="G31" s="62">
        <f t="shared" si="4"/>
        <v>46.517000000000003</v>
      </c>
      <c r="H31" s="62">
        <f t="shared" si="4"/>
        <v>169.10499999999999</v>
      </c>
      <c r="I31" s="62">
        <f t="shared" si="4"/>
        <v>168.91499999999999</v>
      </c>
      <c r="J31" s="62">
        <f t="shared" si="4"/>
        <v>174.77600000000001</v>
      </c>
      <c r="K31" s="62">
        <f t="shared" si="4"/>
        <v>176.34</v>
      </c>
      <c r="L31" s="62">
        <f t="shared" si="4"/>
        <v>169.749</v>
      </c>
      <c r="M31" s="62">
        <f t="shared" si="4"/>
        <v>140.43</v>
      </c>
      <c r="N31" s="62">
        <f t="shared" si="4"/>
        <v>118.29</v>
      </c>
      <c r="O31" s="62">
        <f t="shared" si="4"/>
        <v>168.15</v>
      </c>
      <c r="P31" s="62">
        <f t="shared" si="4"/>
        <v>164.73599999999999</v>
      </c>
      <c r="Q31" s="62">
        <f t="shared" si="4"/>
        <v>90.144999999999996</v>
      </c>
      <c r="R31" s="62">
        <f t="shared" si="4"/>
        <v>170.68700000000001</v>
      </c>
      <c r="S31" s="62">
        <f t="shared" si="4"/>
        <v>151.97399999999999</v>
      </c>
      <c r="T31" s="62">
        <f t="shared" si="4"/>
        <v>225.37899999999999</v>
      </c>
      <c r="U31" s="62">
        <f t="shared" si="4"/>
        <v>314.40199999999999</v>
      </c>
      <c r="V31" s="62">
        <f t="shared" si="4"/>
        <v>341.87</v>
      </c>
      <c r="W31" s="62">
        <f t="shared" si="4"/>
        <v>148.45400000000001</v>
      </c>
      <c r="X31" s="62">
        <f t="shared" si="4"/>
        <v>186.816</v>
      </c>
      <c r="Y31" s="62">
        <f t="shared" si="4"/>
        <v>115.696</v>
      </c>
      <c r="Z31" s="63" t="str">
        <f t="shared" si="4"/>
        <v/>
      </c>
      <c r="AA31" s="64">
        <f>SUM(AA28:AA30)</f>
        <v>3586.2239999999997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5.5</v>
      </c>
      <c r="C38" s="99">
        <v>65.400000000000006</v>
      </c>
      <c r="D38" s="99">
        <v>90.4</v>
      </c>
      <c r="E38" s="99">
        <v>85.4</v>
      </c>
      <c r="F38" s="99">
        <v>109.2</v>
      </c>
      <c r="G38" s="99">
        <v>114.3</v>
      </c>
      <c r="H38" s="99"/>
      <c r="I38" s="99">
        <v>39</v>
      </c>
      <c r="J38" s="99"/>
      <c r="K38" s="99"/>
      <c r="L38" s="99"/>
      <c r="M38" s="99">
        <v>40.1</v>
      </c>
      <c r="N38" s="99">
        <v>105.8</v>
      </c>
      <c r="O38" s="99"/>
      <c r="P38" s="99"/>
      <c r="Q38" s="99">
        <v>95.2</v>
      </c>
      <c r="R38" s="99"/>
      <c r="S38" s="99"/>
      <c r="T38" s="99"/>
      <c r="U38" s="99"/>
      <c r="V38" s="99"/>
      <c r="W38" s="99">
        <v>56.4</v>
      </c>
      <c r="X38" s="99"/>
      <c r="Y38" s="99">
        <v>72</v>
      </c>
      <c r="Z38" s="100"/>
      <c r="AA38" s="79">
        <f t="shared" si="5"/>
        <v>878.7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5.5</v>
      </c>
      <c r="C39" s="88">
        <f t="shared" si="6"/>
        <v>65.400000000000006</v>
      </c>
      <c r="D39" s="88">
        <f t="shared" si="6"/>
        <v>90.4</v>
      </c>
      <c r="E39" s="88">
        <f t="shared" si="6"/>
        <v>85.4</v>
      </c>
      <c r="F39" s="88">
        <f t="shared" si="6"/>
        <v>109.2</v>
      </c>
      <c r="G39" s="88">
        <f t="shared" si="6"/>
        <v>114.3</v>
      </c>
      <c r="H39" s="88">
        <f t="shared" si="6"/>
        <v>0</v>
      </c>
      <c r="I39" s="88">
        <f t="shared" si="6"/>
        <v>39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40.1</v>
      </c>
      <c r="N39" s="88">
        <f t="shared" si="6"/>
        <v>105.8</v>
      </c>
      <c r="O39" s="88">
        <f t="shared" si="6"/>
        <v>0</v>
      </c>
      <c r="P39" s="88">
        <f t="shared" si="6"/>
        <v>0</v>
      </c>
      <c r="Q39" s="88">
        <f t="shared" si="6"/>
        <v>95.2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56.4</v>
      </c>
      <c r="X39" s="88">
        <f t="shared" si="6"/>
        <v>0</v>
      </c>
      <c r="Y39" s="88">
        <f t="shared" si="6"/>
        <v>72</v>
      </c>
      <c r="Z39" s="89" t="str">
        <f t="shared" si="6"/>
        <v/>
      </c>
      <c r="AA39" s="90">
        <f t="shared" si="5"/>
        <v>878.7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5.5</v>
      </c>
      <c r="C46" s="99">
        <v>65.400000000000006</v>
      </c>
      <c r="D46" s="99">
        <v>90.4</v>
      </c>
      <c r="E46" s="99">
        <v>85.4</v>
      </c>
      <c r="F46" s="99">
        <v>109.2</v>
      </c>
      <c r="G46" s="99">
        <v>114.3</v>
      </c>
      <c r="H46" s="99"/>
      <c r="I46" s="99">
        <v>39</v>
      </c>
      <c r="J46" s="99"/>
      <c r="K46" s="99"/>
      <c r="L46" s="99"/>
      <c r="M46" s="99">
        <v>40.1</v>
      </c>
      <c r="N46" s="99">
        <v>105.8</v>
      </c>
      <c r="O46" s="99"/>
      <c r="P46" s="99"/>
      <c r="Q46" s="99">
        <v>95.2</v>
      </c>
      <c r="R46" s="99"/>
      <c r="S46" s="99"/>
      <c r="T46" s="99"/>
      <c r="U46" s="99"/>
      <c r="V46" s="99"/>
      <c r="W46" s="99">
        <v>56.4</v>
      </c>
      <c r="X46" s="99"/>
      <c r="Y46" s="99">
        <v>72</v>
      </c>
      <c r="Z46" s="100"/>
      <c r="AA46" s="79">
        <f t="shared" si="7"/>
        <v>878.7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5.5</v>
      </c>
      <c r="C48" s="88">
        <f t="shared" ref="C48:Z48" si="8">IF(LEN(C$2)&gt;0,SUM(C42:C47),"")</f>
        <v>65.400000000000006</v>
      </c>
      <c r="D48" s="88">
        <f t="shared" si="8"/>
        <v>90.4</v>
      </c>
      <c r="E48" s="88">
        <f t="shared" si="8"/>
        <v>85.4</v>
      </c>
      <c r="F48" s="88">
        <f t="shared" si="8"/>
        <v>109.2</v>
      </c>
      <c r="G48" s="88">
        <f t="shared" si="8"/>
        <v>114.3</v>
      </c>
      <c r="H48" s="88">
        <f t="shared" si="8"/>
        <v>0</v>
      </c>
      <c r="I48" s="88">
        <f t="shared" si="8"/>
        <v>39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40.1</v>
      </c>
      <c r="N48" s="88">
        <f t="shared" si="8"/>
        <v>105.8</v>
      </c>
      <c r="O48" s="88">
        <f t="shared" si="8"/>
        <v>0</v>
      </c>
      <c r="P48" s="88">
        <f t="shared" si="8"/>
        <v>0</v>
      </c>
      <c r="Q48" s="88">
        <f t="shared" si="8"/>
        <v>95.2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56.4</v>
      </c>
      <c r="X48" s="88">
        <f t="shared" si="8"/>
        <v>0</v>
      </c>
      <c r="Y48" s="88">
        <f t="shared" si="8"/>
        <v>72</v>
      </c>
      <c r="Z48" s="89" t="str">
        <f t="shared" si="8"/>
        <v/>
      </c>
      <c r="AA48" s="90">
        <f t="shared" si="7"/>
        <v>878.7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126.10999999999999</v>
      </c>
      <c r="C51" s="88">
        <f t="shared" si="10"/>
        <v>147.398</v>
      </c>
      <c r="D51" s="88">
        <f t="shared" si="10"/>
        <v>131.291</v>
      </c>
      <c r="E51" s="88">
        <f t="shared" si="10"/>
        <v>134.53800000000001</v>
      </c>
      <c r="F51" s="88">
        <f t="shared" si="10"/>
        <v>160.35599999999999</v>
      </c>
      <c r="G51" s="88">
        <f t="shared" si="10"/>
        <v>160.81700000000001</v>
      </c>
      <c r="H51" s="88">
        <f t="shared" si="10"/>
        <v>169.10499999999999</v>
      </c>
      <c r="I51" s="88">
        <f t="shared" si="10"/>
        <v>207.91499999999999</v>
      </c>
      <c r="J51" s="88">
        <f t="shared" si="10"/>
        <v>174.77599999999998</v>
      </c>
      <c r="K51" s="88">
        <f t="shared" si="10"/>
        <v>176.34</v>
      </c>
      <c r="L51" s="88">
        <f t="shared" si="10"/>
        <v>169.74900000000002</v>
      </c>
      <c r="M51" s="88">
        <f t="shared" si="10"/>
        <v>180.52999999999997</v>
      </c>
      <c r="N51" s="88">
        <f t="shared" si="10"/>
        <v>224.08999999999997</v>
      </c>
      <c r="O51" s="88">
        <f t="shared" si="10"/>
        <v>168.15</v>
      </c>
      <c r="P51" s="88">
        <f t="shared" si="10"/>
        <v>164.73600000000002</v>
      </c>
      <c r="Q51" s="88">
        <f t="shared" si="10"/>
        <v>185.34500000000003</v>
      </c>
      <c r="R51" s="88">
        <f t="shared" si="10"/>
        <v>170.68700000000001</v>
      </c>
      <c r="S51" s="88">
        <f t="shared" si="10"/>
        <v>151.97399999999999</v>
      </c>
      <c r="T51" s="88">
        <f t="shared" si="10"/>
        <v>225.37900000000002</v>
      </c>
      <c r="U51" s="88">
        <f t="shared" si="10"/>
        <v>314.40199999999999</v>
      </c>
      <c r="V51" s="88">
        <f t="shared" si="10"/>
        <v>341.87</v>
      </c>
      <c r="W51" s="88">
        <f t="shared" si="10"/>
        <v>204.85400000000001</v>
      </c>
      <c r="X51" s="88">
        <f t="shared" si="10"/>
        <v>186.816</v>
      </c>
      <c r="Y51" s="88">
        <f t="shared" si="10"/>
        <v>187.696</v>
      </c>
      <c r="Z51" s="89" t="str">
        <f t="shared" si="10"/>
        <v/>
      </c>
      <c r="AA51" s="105">
        <f>SUM(B51:Z51)</f>
        <v>4464.924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126.09400000000001</v>
      </c>
      <c r="C4" s="18">
        <v>147.38900000000001</v>
      </c>
      <c r="D4" s="18">
        <v>131.25799999999998</v>
      </c>
      <c r="E4" s="18">
        <v>134.52800000000002</v>
      </c>
      <c r="F4" s="18">
        <v>160.40299999999999</v>
      </c>
      <c r="G4" s="18">
        <v>160.77200000000002</v>
      </c>
      <c r="H4" s="18">
        <v>169.14500000000001</v>
      </c>
      <c r="I4" s="18">
        <v>207.93</v>
      </c>
      <c r="J4" s="18">
        <v>174.77600000000001</v>
      </c>
      <c r="K4" s="18">
        <v>176.34000000000003</v>
      </c>
      <c r="L4" s="18">
        <v>169.797</v>
      </c>
      <c r="M4" s="18">
        <v>180.56</v>
      </c>
      <c r="N4" s="18">
        <v>224.137</v>
      </c>
      <c r="O4" s="18">
        <v>168.11099999999999</v>
      </c>
      <c r="P4" s="18">
        <v>164.69800000000001</v>
      </c>
      <c r="Q4" s="18">
        <v>185.29900000000001</v>
      </c>
      <c r="R4" s="18">
        <v>170.68700000000001</v>
      </c>
      <c r="S4" s="18">
        <v>151.97399999999999</v>
      </c>
      <c r="T4" s="18">
        <v>225.34499999999997</v>
      </c>
      <c r="U4" s="18">
        <v>314.40200000000004</v>
      </c>
      <c r="V4" s="18">
        <v>341.91899999999993</v>
      </c>
      <c r="W4" s="18">
        <v>204.83800000000002</v>
      </c>
      <c r="X4" s="18">
        <v>186.816</v>
      </c>
      <c r="Y4" s="18">
        <v>187.70099999999999</v>
      </c>
      <c r="Z4" s="19"/>
      <c r="AA4" s="20">
        <f>SUM(B4:Z4)</f>
        <v>4464.9189999999999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362</v>
      </c>
      <c r="C7" s="28">
        <v>331.99</v>
      </c>
      <c r="D7" s="28">
        <v>290</v>
      </c>
      <c r="E7" s="28">
        <v>312.16000000000003</v>
      </c>
      <c r="F7" s="28">
        <v>309.58999999999997</v>
      </c>
      <c r="G7" s="28">
        <v>312.16000000000003</v>
      </c>
      <c r="H7" s="28">
        <v>442.26</v>
      </c>
      <c r="I7" s="28">
        <v>544.75</v>
      </c>
      <c r="J7" s="28">
        <v>535.21</v>
      </c>
      <c r="K7" s="28">
        <v>417.3</v>
      </c>
      <c r="L7" s="28">
        <v>375.88</v>
      </c>
      <c r="M7" s="28">
        <v>342.09</v>
      </c>
      <c r="N7" s="28">
        <v>321</v>
      </c>
      <c r="O7" s="28">
        <v>310.11</v>
      </c>
      <c r="P7" s="28">
        <v>321</v>
      </c>
      <c r="Q7" s="28">
        <v>319.99</v>
      </c>
      <c r="R7" s="28">
        <v>368.01</v>
      </c>
      <c r="S7" s="28">
        <v>459.65</v>
      </c>
      <c r="T7" s="28">
        <v>417.3</v>
      </c>
      <c r="U7" s="28">
        <v>545.57000000000005</v>
      </c>
      <c r="V7" s="28">
        <v>490.52</v>
      </c>
      <c r="W7" s="28">
        <v>363.3</v>
      </c>
      <c r="X7" s="28">
        <v>367.3</v>
      </c>
      <c r="Y7" s="28">
        <v>319.99</v>
      </c>
      <c r="Z7" s="29"/>
      <c r="AA7" s="30">
        <f>IF(SUM(B7:Z7)&lt;&gt;0,AVERAGEIF(B7:Z7,"&lt;&gt;"""),"")</f>
        <v>382.46374999999989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25</v>
      </c>
      <c r="D12" s="52">
        <v>25</v>
      </c>
      <c r="E12" s="52">
        <v>25</v>
      </c>
      <c r="F12" s="52">
        <v>25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100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26</v>
      </c>
      <c r="G13" s="52">
        <v>26</v>
      </c>
      <c r="H13" s="52">
        <v>26</v>
      </c>
      <c r="I13" s="52">
        <v>26</v>
      </c>
      <c r="J13" s="52"/>
      <c r="K13" s="52"/>
      <c r="L13" s="52"/>
      <c r="M13" s="52">
        <v>26</v>
      </c>
      <c r="N13" s="52">
        <v>26</v>
      </c>
      <c r="O13" s="52">
        <v>26</v>
      </c>
      <c r="P13" s="52"/>
      <c r="Q13" s="52"/>
      <c r="R13" s="52"/>
      <c r="S13" s="52"/>
      <c r="T13" s="52"/>
      <c r="U13" s="52">
        <v>26</v>
      </c>
      <c r="V13" s="52">
        <v>26</v>
      </c>
      <c r="W13" s="52">
        <v>26</v>
      </c>
      <c r="X13" s="52">
        <v>26</v>
      </c>
      <c r="Y13" s="52"/>
      <c r="Z13" s="53"/>
      <c r="AA13" s="54">
        <f t="shared" si="0"/>
        <v>286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7.0999999999999994E-2</v>
      </c>
      <c r="P14" s="57"/>
      <c r="Q14" s="57"/>
      <c r="R14" s="57">
        <v>0.1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0.17099999999999999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25</v>
      </c>
      <c r="D16" s="62">
        <f t="shared" si="1"/>
        <v>25</v>
      </c>
      <c r="E16" s="62">
        <f t="shared" si="1"/>
        <v>25</v>
      </c>
      <c r="F16" s="62">
        <f t="shared" si="1"/>
        <v>51</v>
      </c>
      <c r="G16" s="62">
        <f t="shared" si="1"/>
        <v>26</v>
      </c>
      <c r="H16" s="62">
        <f t="shared" si="1"/>
        <v>26</v>
      </c>
      <c r="I16" s="62">
        <f t="shared" si="1"/>
        <v>26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26</v>
      </c>
      <c r="N16" s="62">
        <f t="shared" si="1"/>
        <v>26</v>
      </c>
      <c r="O16" s="62">
        <f t="shared" si="1"/>
        <v>26.071000000000002</v>
      </c>
      <c r="P16" s="62">
        <f t="shared" si="1"/>
        <v>0</v>
      </c>
      <c r="Q16" s="62">
        <f t="shared" si="1"/>
        <v>0</v>
      </c>
      <c r="R16" s="62">
        <f t="shared" si="1"/>
        <v>0.1</v>
      </c>
      <c r="S16" s="62">
        <f t="shared" si="1"/>
        <v>0</v>
      </c>
      <c r="T16" s="62">
        <f t="shared" si="1"/>
        <v>0</v>
      </c>
      <c r="U16" s="62">
        <f t="shared" si="1"/>
        <v>26</v>
      </c>
      <c r="V16" s="62">
        <f t="shared" si="1"/>
        <v>26</v>
      </c>
      <c r="W16" s="62">
        <f t="shared" si="1"/>
        <v>26</v>
      </c>
      <c r="X16" s="62">
        <f t="shared" si="1"/>
        <v>26</v>
      </c>
      <c r="Y16" s="62">
        <f t="shared" si="1"/>
        <v>0</v>
      </c>
      <c r="Z16" s="63" t="str">
        <f t="shared" si="1"/>
        <v/>
      </c>
      <c r="AA16" s="64">
        <f>SUM(AA10:AA15)</f>
        <v>386.17099999999999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77.415999999999997</v>
      </c>
      <c r="C20" s="77">
        <v>80.637</v>
      </c>
      <c r="D20" s="77">
        <v>70.783000000000001</v>
      </c>
      <c r="E20" s="77">
        <v>74.412000000000006</v>
      </c>
      <c r="F20" s="77">
        <v>73.122</v>
      </c>
      <c r="G20" s="77">
        <v>86.594999999999999</v>
      </c>
      <c r="H20" s="77">
        <v>78.313000000000002</v>
      </c>
      <c r="I20" s="77">
        <v>136.58000000000001</v>
      </c>
      <c r="J20" s="77">
        <v>125.67</v>
      </c>
      <c r="K20" s="77">
        <v>115.95400000000001</v>
      </c>
      <c r="L20" s="77">
        <v>106.727</v>
      </c>
      <c r="M20" s="77">
        <v>103.21000000000001</v>
      </c>
      <c r="N20" s="77">
        <v>123.404</v>
      </c>
      <c r="O20" s="77">
        <v>83.081000000000003</v>
      </c>
      <c r="P20" s="77">
        <v>83.350000000000009</v>
      </c>
      <c r="Q20" s="77">
        <v>122.199</v>
      </c>
      <c r="R20" s="77">
        <v>114.184</v>
      </c>
      <c r="S20" s="77">
        <v>105.167</v>
      </c>
      <c r="T20" s="77">
        <v>137.07600000000002</v>
      </c>
      <c r="U20" s="77">
        <v>192.495</v>
      </c>
      <c r="V20" s="77">
        <v>107.589</v>
      </c>
      <c r="W20" s="77">
        <v>115.845</v>
      </c>
      <c r="X20" s="77">
        <v>111.348</v>
      </c>
      <c r="Y20" s="77">
        <v>128.89599999999999</v>
      </c>
      <c r="Z20" s="78"/>
      <c r="AA20" s="79">
        <f t="shared" si="2"/>
        <v>2554.0529999999999</v>
      </c>
    </row>
    <row r="21" spans="1:27" ht="24.95" customHeight="1" x14ac:dyDescent="0.2">
      <c r="A21" s="75" t="s">
        <v>16</v>
      </c>
      <c r="B21" s="80">
        <v>48.678000000000011</v>
      </c>
      <c r="C21" s="81">
        <v>41.751999999999995</v>
      </c>
      <c r="D21" s="81">
        <v>35.475000000000001</v>
      </c>
      <c r="E21" s="81">
        <v>35.116</v>
      </c>
      <c r="F21" s="81">
        <v>36.280999999999999</v>
      </c>
      <c r="G21" s="81">
        <v>48.177</v>
      </c>
      <c r="H21" s="81">
        <v>34.131999999999998</v>
      </c>
      <c r="I21" s="81">
        <v>45.35</v>
      </c>
      <c r="J21" s="81">
        <v>49.105999999999995</v>
      </c>
      <c r="K21" s="81">
        <v>60.385999999999996</v>
      </c>
      <c r="L21" s="81">
        <v>45.77</v>
      </c>
      <c r="M21" s="81">
        <v>51.349999999999994</v>
      </c>
      <c r="N21" s="81">
        <v>74.733000000000004</v>
      </c>
      <c r="O21" s="81">
        <v>45.858999999999995</v>
      </c>
      <c r="P21" s="81">
        <v>42.948</v>
      </c>
      <c r="Q21" s="81">
        <v>63.099999999999994</v>
      </c>
      <c r="R21" s="81">
        <v>56.402999999999992</v>
      </c>
      <c r="S21" s="81">
        <v>46.807000000000002</v>
      </c>
      <c r="T21" s="81">
        <v>77.468999999999994</v>
      </c>
      <c r="U21" s="81">
        <v>95.906999999999996</v>
      </c>
      <c r="V21" s="81">
        <v>60.33</v>
      </c>
      <c r="W21" s="81">
        <v>62.993000000000002</v>
      </c>
      <c r="X21" s="81">
        <v>49.467999999999996</v>
      </c>
      <c r="Y21" s="81">
        <v>58.804999999999993</v>
      </c>
      <c r="Z21" s="78"/>
      <c r="AA21" s="79">
        <f t="shared" si="2"/>
        <v>1266.395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126.09400000000001</v>
      </c>
      <c r="C25" s="88">
        <f t="shared" si="3"/>
        <v>122.389</v>
      </c>
      <c r="D25" s="88">
        <f t="shared" si="3"/>
        <v>106.25800000000001</v>
      </c>
      <c r="E25" s="88">
        <f t="shared" si="3"/>
        <v>109.52800000000001</v>
      </c>
      <c r="F25" s="88">
        <f t="shared" si="3"/>
        <v>109.40299999999999</v>
      </c>
      <c r="G25" s="88">
        <f t="shared" si="3"/>
        <v>134.77199999999999</v>
      </c>
      <c r="H25" s="88">
        <f t="shared" si="3"/>
        <v>112.44499999999999</v>
      </c>
      <c r="I25" s="88">
        <f t="shared" si="3"/>
        <v>181.93</v>
      </c>
      <c r="J25" s="88">
        <f t="shared" si="3"/>
        <v>174.77600000000001</v>
      </c>
      <c r="K25" s="88">
        <f t="shared" si="3"/>
        <v>176.34</v>
      </c>
      <c r="L25" s="88">
        <f t="shared" si="3"/>
        <v>152.49700000000001</v>
      </c>
      <c r="M25" s="88">
        <f t="shared" si="3"/>
        <v>154.56</v>
      </c>
      <c r="N25" s="88">
        <f t="shared" si="3"/>
        <v>198.137</v>
      </c>
      <c r="O25" s="88">
        <f t="shared" si="3"/>
        <v>128.94</v>
      </c>
      <c r="P25" s="88">
        <f t="shared" si="3"/>
        <v>126.298</v>
      </c>
      <c r="Q25" s="88">
        <f t="shared" si="3"/>
        <v>185.29899999999998</v>
      </c>
      <c r="R25" s="88">
        <f t="shared" si="3"/>
        <v>170.58699999999999</v>
      </c>
      <c r="S25" s="88">
        <f t="shared" si="3"/>
        <v>151.97399999999999</v>
      </c>
      <c r="T25" s="88">
        <f t="shared" si="3"/>
        <v>214.54500000000002</v>
      </c>
      <c r="U25" s="88">
        <f t="shared" si="3"/>
        <v>288.40199999999999</v>
      </c>
      <c r="V25" s="88">
        <f t="shared" si="3"/>
        <v>167.91899999999998</v>
      </c>
      <c r="W25" s="88">
        <f t="shared" si="3"/>
        <v>178.83799999999999</v>
      </c>
      <c r="X25" s="88">
        <f t="shared" si="3"/>
        <v>160.816</v>
      </c>
      <c r="Y25" s="88">
        <f t="shared" si="3"/>
        <v>187.70099999999996</v>
      </c>
      <c r="Z25" s="89">
        <f t="shared" si="3"/>
        <v>0</v>
      </c>
      <c r="AA25" s="90">
        <f t="shared" si="3"/>
        <v>3820.4479999999999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126.09399999999999</v>
      </c>
      <c r="C29" s="77">
        <v>147.38900000000001</v>
      </c>
      <c r="D29" s="77">
        <v>131.25800000000001</v>
      </c>
      <c r="E29" s="77">
        <v>134.52799999999999</v>
      </c>
      <c r="F29" s="77">
        <v>160.40299999999999</v>
      </c>
      <c r="G29" s="77">
        <v>160.77199999999999</v>
      </c>
      <c r="H29" s="77">
        <v>138.44499999999999</v>
      </c>
      <c r="I29" s="77">
        <v>207.93</v>
      </c>
      <c r="J29" s="77">
        <v>174.77600000000001</v>
      </c>
      <c r="K29" s="77">
        <v>176.34</v>
      </c>
      <c r="L29" s="77">
        <v>152.49700000000001</v>
      </c>
      <c r="M29" s="77">
        <v>180.56</v>
      </c>
      <c r="N29" s="77">
        <v>224.137</v>
      </c>
      <c r="O29" s="77">
        <v>155.011</v>
      </c>
      <c r="P29" s="77">
        <v>126.298</v>
      </c>
      <c r="Q29" s="77">
        <v>185.29900000000001</v>
      </c>
      <c r="R29" s="77">
        <v>170.68700000000001</v>
      </c>
      <c r="S29" s="77">
        <v>151.97399999999999</v>
      </c>
      <c r="T29" s="77">
        <v>214.54499999999999</v>
      </c>
      <c r="U29" s="77">
        <v>314.40199999999999</v>
      </c>
      <c r="V29" s="77">
        <v>193.91900000000001</v>
      </c>
      <c r="W29" s="77">
        <v>204.83799999999999</v>
      </c>
      <c r="X29" s="77">
        <v>186.816</v>
      </c>
      <c r="Y29" s="77">
        <v>187.70099999999999</v>
      </c>
      <c r="Z29" s="78"/>
      <c r="AA29" s="79">
        <f>SUM(B29:Z29)</f>
        <v>4206.6189999999997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126.09399999999999</v>
      </c>
      <c r="C31" s="62">
        <f t="shared" si="4"/>
        <v>147.38900000000001</v>
      </c>
      <c r="D31" s="62">
        <f t="shared" si="4"/>
        <v>131.25800000000001</v>
      </c>
      <c r="E31" s="62">
        <f t="shared" si="4"/>
        <v>134.52799999999999</v>
      </c>
      <c r="F31" s="62">
        <f t="shared" si="4"/>
        <v>160.40299999999999</v>
      </c>
      <c r="G31" s="62">
        <f t="shared" si="4"/>
        <v>160.77199999999999</v>
      </c>
      <c r="H31" s="62">
        <f t="shared" si="4"/>
        <v>138.44499999999999</v>
      </c>
      <c r="I31" s="62">
        <f t="shared" si="4"/>
        <v>207.93</v>
      </c>
      <c r="J31" s="62">
        <f t="shared" si="4"/>
        <v>174.77600000000001</v>
      </c>
      <c r="K31" s="62">
        <f t="shared" si="4"/>
        <v>176.34</v>
      </c>
      <c r="L31" s="62">
        <f t="shared" si="4"/>
        <v>152.49700000000001</v>
      </c>
      <c r="M31" s="62">
        <f t="shared" si="4"/>
        <v>180.56</v>
      </c>
      <c r="N31" s="62">
        <f t="shared" si="4"/>
        <v>224.137</v>
      </c>
      <c r="O31" s="62">
        <f t="shared" si="4"/>
        <v>155.011</v>
      </c>
      <c r="P31" s="62">
        <f t="shared" si="4"/>
        <v>126.298</v>
      </c>
      <c r="Q31" s="62">
        <f t="shared" si="4"/>
        <v>185.29900000000001</v>
      </c>
      <c r="R31" s="62">
        <f t="shared" si="4"/>
        <v>170.68700000000001</v>
      </c>
      <c r="S31" s="62">
        <f t="shared" si="4"/>
        <v>151.97399999999999</v>
      </c>
      <c r="T31" s="62">
        <f t="shared" si="4"/>
        <v>214.54499999999999</v>
      </c>
      <c r="U31" s="62">
        <f t="shared" si="4"/>
        <v>314.40199999999999</v>
      </c>
      <c r="V31" s="62">
        <f t="shared" si="4"/>
        <v>193.91900000000001</v>
      </c>
      <c r="W31" s="62">
        <f t="shared" si="4"/>
        <v>204.83799999999999</v>
      </c>
      <c r="X31" s="62">
        <f t="shared" si="4"/>
        <v>186.816</v>
      </c>
      <c r="Y31" s="62">
        <f t="shared" si="4"/>
        <v>187.70099999999999</v>
      </c>
      <c r="Z31" s="63">
        <f t="shared" si="4"/>
        <v>0</v>
      </c>
      <c r="AA31" s="64">
        <f t="shared" si="4"/>
        <v>4206.6189999999997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30.7</v>
      </c>
      <c r="I38" s="99"/>
      <c r="J38" s="99"/>
      <c r="K38" s="99"/>
      <c r="L38" s="99">
        <v>17.3</v>
      </c>
      <c r="M38" s="99"/>
      <c r="N38" s="99"/>
      <c r="O38" s="99">
        <v>13.1</v>
      </c>
      <c r="P38" s="99">
        <v>38.4</v>
      </c>
      <c r="Q38" s="99"/>
      <c r="R38" s="99"/>
      <c r="S38" s="99"/>
      <c r="T38" s="99">
        <v>10.8</v>
      </c>
      <c r="U38" s="99"/>
      <c r="V38" s="99">
        <v>148</v>
      </c>
      <c r="W38" s="99"/>
      <c r="X38" s="99"/>
      <c r="Y38" s="99"/>
      <c r="Z38" s="100"/>
      <c r="AA38" s="79">
        <f t="shared" si="5"/>
        <v>258.3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30.7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17.3</v>
      </c>
      <c r="M39" s="88">
        <f t="shared" si="6"/>
        <v>0</v>
      </c>
      <c r="N39" s="88">
        <f t="shared" si="6"/>
        <v>0</v>
      </c>
      <c r="O39" s="88">
        <f t="shared" si="6"/>
        <v>13.1</v>
      </c>
      <c r="P39" s="88">
        <f t="shared" si="6"/>
        <v>38.4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10.8</v>
      </c>
      <c r="U39" s="88">
        <f t="shared" si="6"/>
        <v>0</v>
      </c>
      <c r="V39" s="88">
        <f t="shared" si="6"/>
        <v>148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258.3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30.7</v>
      </c>
      <c r="I46" s="99"/>
      <c r="J46" s="99"/>
      <c r="K46" s="99"/>
      <c r="L46" s="99">
        <v>17.3</v>
      </c>
      <c r="M46" s="99"/>
      <c r="N46" s="99"/>
      <c r="O46" s="99">
        <v>13.1</v>
      </c>
      <c r="P46" s="99">
        <v>38.4</v>
      </c>
      <c r="Q46" s="99"/>
      <c r="R46" s="99"/>
      <c r="S46" s="99"/>
      <c r="T46" s="99">
        <v>10.8</v>
      </c>
      <c r="U46" s="99"/>
      <c r="V46" s="99">
        <v>148</v>
      </c>
      <c r="W46" s="99"/>
      <c r="X46" s="99"/>
      <c r="Y46" s="99"/>
      <c r="Z46" s="100"/>
      <c r="AA46" s="79">
        <f t="shared" si="7"/>
        <v>258.3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30.7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17.3</v>
      </c>
      <c r="M48" s="88">
        <f t="shared" si="8"/>
        <v>0</v>
      </c>
      <c r="N48" s="88">
        <f t="shared" si="8"/>
        <v>0</v>
      </c>
      <c r="O48" s="88">
        <f t="shared" si="8"/>
        <v>13.1</v>
      </c>
      <c r="P48" s="88">
        <f t="shared" si="8"/>
        <v>38.4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10.8</v>
      </c>
      <c r="U48" s="88">
        <f t="shared" si="8"/>
        <v>0</v>
      </c>
      <c r="V48" s="88">
        <f t="shared" si="8"/>
        <v>148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258.3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126.09400000000001</v>
      </c>
      <c r="C51" s="88">
        <f t="shared" si="10"/>
        <v>147.38900000000001</v>
      </c>
      <c r="D51" s="88">
        <f t="shared" si="10"/>
        <v>131.25800000000001</v>
      </c>
      <c r="E51" s="88">
        <f t="shared" si="10"/>
        <v>134.52800000000002</v>
      </c>
      <c r="F51" s="88">
        <f t="shared" si="10"/>
        <v>160.40299999999999</v>
      </c>
      <c r="G51" s="88">
        <f t="shared" si="10"/>
        <v>160.77199999999999</v>
      </c>
      <c r="H51" s="88">
        <f t="shared" si="10"/>
        <v>169.14499999999998</v>
      </c>
      <c r="I51" s="88">
        <f t="shared" si="10"/>
        <v>207.93</v>
      </c>
      <c r="J51" s="88">
        <f t="shared" si="10"/>
        <v>174.77600000000001</v>
      </c>
      <c r="K51" s="88">
        <f t="shared" si="10"/>
        <v>176.34</v>
      </c>
      <c r="L51" s="88">
        <f t="shared" si="10"/>
        <v>169.79700000000003</v>
      </c>
      <c r="M51" s="88">
        <f t="shared" si="10"/>
        <v>180.56</v>
      </c>
      <c r="N51" s="88">
        <f t="shared" si="10"/>
        <v>224.137</v>
      </c>
      <c r="O51" s="88">
        <f t="shared" si="10"/>
        <v>168.11099999999999</v>
      </c>
      <c r="P51" s="88">
        <f t="shared" si="10"/>
        <v>164.69800000000001</v>
      </c>
      <c r="Q51" s="88">
        <f t="shared" si="10"/>
        <v>185.29899999999998</v>
      </c>
      <c r="R51" s="88">
        <f t="shared" si="10"/>
        <v>170.68699999999998</v>
      </c>
      <c r="S51" s="88">
        <f t="shared" si="10"/>
        <v>151.97399999999999</v>
      </c>
      <c r="T51" s="88">
        <f t="shared" si="10"/>
        <v>225.34500000000003</v>
      </c>
      <c r="U51" s="88">
        <f t="shared" si="10"/>
        <v>314.40199999999999</v>
      </c>
      <c r="V51" s="88">
        <f t="shared" si="10"/>
        <v>341.91899999999998</v>
      </c>
      <c r="W51" s="88">
        <f t="shared" si="10"/>
        <v>204.83799999999999</v>
      </c>
      <c r="X51" s="88">
        <f t="shared" si="10"/>
        <v>186.816</v>
      </c>
      <c r="Y51" s="88">
        <f t="shared" si="10"/>
        <v>187.70099999999996</v>
      </c>
      <c r="Z51" s="89">
        <f t="shared" si="10"/>
        <v>0</v>
      </c>
      <c r="AA51" s="105">
        <f>SUM(B51:Z51)</f>
        <v>4464.9189999999999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-5.5</v>
      </c>
      <c r="C4" s="18">
        <v>-65.400000000000006</v>
      </c>
      <c r="D4" s="18">
        <v>-90.4</v>
      </c>
      <c r="E4" s="18">
        <v>-85.4</v>
      </c>
      <c r="F4" s="18">
        <v>-109.2</v>
      </c>
      <c r="G4" s="18">
        <v>-114.3</v>
      </c>
      <c r="H4" s="18">
        <v>30.7</v>
      </c>
      <c r="I4" s="18">
        <v>-39</v>
      </c>
      <c r="J4" s="18"/>
      <c r="K4" s="18"/>
      <c r="L4" s="18">
        <v>17.3</v>
      </c>
      <c r="M4" s="18">
        <v>-40.1</v>
      </c>
      <c r="N4" s="18">
        <v>-105.8</v>
      </c>
      <c r="O4" s="18">
        <v>13.1</v>
      </c>
      <c r="P4" s="18">
        <v>38.4</v>
      </c>
      <c r="Q4" s="18">
        <v>-95.2</v>
      </c>
      <c r="R4" s="18"/>
      <c r="S4" s="18"/>
      <c r="T4" s="18">
        <v>10.8</v>
      </c>
      <c r="U4" s="18"/>
      <c r="V4" s="18">
        <v>148</v>
      </c>
      <c r="W4" s="18">
        <v>-56.4</v>
      </c>
      <c r="X4" s="18"/>
      <c r="Y4" s="18">
        <v>-72</v>
      </c>
      <c r="Z4" s="19"/>
      <c r="AA4" s="112">
        <f>SUM(B4:Z4)</f>
        <v>-620.40000000000009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362</v>
      </c>
      <c r="C7" s="118">
        <v>331.99</v>
      </c>
      <c r="D7" s="118">
        <v>290</v>
      </c>
      <c r="E7" s="118">
        <v>312.16000000000003</v>
      </c>
      <c r="F7" s="118">
        <v>309.58999999999997</v>
      </c>
      <c r="G7" s="118">
        <v>312.16000000000003</v>
      </c>
      <c r="H7" s="118">
        <v>442.26</v>
      </c>
      <c r="I7" s="118">
        <v>544.75</v>
      </c>
      <c r="J7" s="118">
        <v>535.21</v>
      </c>
      <c r="K7" s="118">
        <v>417.3</v>
      </c>
      <c r="L7" s="118">
        <v>375.88</v>
      </c>
      <c r="M7" s="118">
        <v>342.09</v>
      </c>
      <c r="N7" s="118">
        <v>321</v>
      </c>
      <c r="O7" s="118">
        <v>310.11</v>
      </c>
      <c r="P7" s="118">
        <v>321</v>
      </c>
      <c r="Q7" s="118">
        <v>319.99</v>
      </c>
      <c r="R7" s="118">
        <v>368.01</v>
      </c>
      <c r="S7" s="118">
        <v>459.65</v>
      </c>
      <c r="T7" s="118">
        <v>417.3</v>
      </c>
      <c r="U7" s="118">
        <v>545.57000000000005</v>
      </c>
      <c r="V7" s="118">
        <v>490.52</v>
      </c>
      <c r="W7" s="118">
        <v>363.3</v>
      </c>
      <c r="X7" s="118">
        <v>367.3</v>
      </c>
      <c r="Y7" s="118">
        <v>319.99</v>
      </c>
      <c r="Z7" s="119"/>
      <c r="AA7" s="120">
        <f>IF(SUM(B7:Z7)&lt;&gt;0,AVERAGEIF(B7:Z7,"&lt;&gt;"""),"")</f>
        <v>382.46374999999989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5.5</v>
      </c>
      <c r="C15" s="134">
        <v>65.400000000000006</v>
      </c>
      <c r="D15" s="134">
        <v>90.4</v>
      </c>
      <c r="E15" s="134">
        <v>85.4</v>
      </c>
      <c r="F15" s="134">
        <v>109.2</v>
      </c>
      <c r="G15" s="134">
        <v>114.3</v>
      </c>
      <c r="H15" s="134"/>
      <c r="I15" s="134">
        <v>39</v>
      </c>
      <c r="J15" s="134"/>
      <c r="K15" s="134"/>
      <c r="L15" s="134"/>
      <c r="M15" s="134">
        <v>40.1</v>
      </c>
      <c r="N15" s="134">
        <v>105.8</v>
      </c>
      <c r="O15" s="134"/>
      <c r="P15" s="134"/>
      <c r="Q15" s="134">
        <v>95.2</v>
      </c>
      <c r="R15" s="134"/>
      <c r="S15" s="134"/>
      <c r="T15" s="134"/>
      <c r="U15" s="134"/>
      <c r="V15" s="134"/>
      <c r="W15" s="134">
        <v>56.4</v>
      </c>
      <c r="X15" s="134"/>
      <c r="Y15" s="134">
        <v>72</v>
      </c>
      <c r="Z15" s="132"/>
      <c r="AA15" s="133">
        <f t="shared" si="0"/>
        <v>878.7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5.5</v>
      </c>
      <c r="C16" s="136">
        <f t="shared" si="1"/>
        <v>65.400000000000006</v>
      </c>
      <c r="D16" s="136">
        <f t="shared" si="1"/>
        <v>90.4</v>
      </c>
      <c r="E16" s="136">
        <f t="shared" si="1"/>
        <v>85.4</v>
      </c>
      <c r="F16" s="136">
        <f t="shared" si="1"/>
        <v>109.2</v>
      </c>
      <c r="G16" s="136">
        <f t="shared" si="1"/>
        <v>114.3</v>
      </c>
      <c r="H16" s="136">
        <f t="shared" si="1"/>
        <v>0</v>
      </c>
      <c r="I16" s="136">
        <f t="shared" si="1"/>
        <v>39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40.1</v>
      </c>
      <c r="N16" s="136">
        <f t="shared" si="1"/>
        <v>105.8</v>
      </c>
      <c r="O16" s="136">
        <f t="shared" si="1"/>
        <v>0</v>
      </c>
      <c r="P16" s="136">
        <f t="shared" si="1"/>
        <v>0</v>
      </c>
      <c r="Q16" s="136">
        <f t="shared" si="1"/>
        <v>95.2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56.4</v>
      </c>
      <c r="X16" s="136">
        <f t="shared" si="1"/>
        <v>0</v>
      </c>
      <c r="Y16" s="136">
        <f t="shared" si="1"/>
        <v>72</v>
      </c>
      <c r="Z16" s="137" t="str">
        <f t="shared" si="1"/>
        <v/>
      </c>
      <c r="AA16" s="90">
        <f t="shared" si="0"/>
        <v>878.7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>
        <v>30.7</v>
      </c>
      <c r="I23" s="134"/>
      <c r="J23" s="134"/>
      <c r="K23" s="134"/>
      <c r="L23" s="134">
        <v>17.3</v>
      </c>
      <c r="M23" s="134"/>
      <c r="N23" s="134"/>
      <c r="O23" s="134">
        <v>13.1</v>
      </c>
      <c r="P23" s="134">
        <v>38.4</v>
      </c>
      <c r="Q23" s="134"/>
      <c r="R23" s="134"/>
      <c r="S23" s="134"/>
      <c r="T23" s="134">
        <v>10.8</v>
      </c>
      <c r="U23" s="134"/>
      <c r="V23" s="134">
        <v>148</v>
      </c>
      <c r="W23" s="134"/>
      <c r="X23" s="134"/>
      <c r="Y23" s="134"/>
      <c r="Z23" s="132"/>
      <c r="AA23" s="133">
        <f t="shared" si="2"/>
        <v>258.3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30.7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17.3</v>
      </c>
      <c r="M24" s="136">
        <f t="shared" si="3"/>
        <v>0</v>
      </c>
      <c r="N24" s="136">
        <f t="shared" si="3"/>
        <v>0</v>
      </c>
      <c r="O24" s="136">
        <f t="shared" si="3"/>
        <v>13.1</v>
      </c>
      <c r="P24" s="136">
        <f t="shared" si="3"/>
        <v>38.4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10.8</v>
      </c>
      <c r="U24" s="136">
        <f t="shared" si="3"/>
        <v>0</v>
      </c>
      <c r="V24" s="136">
        <f t="shared" si="3"/>
        <v>148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258.3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2022-09-20T13:19:44Z</dcterms:created>
  <dcterms:modified xsi:type="dcterms:W3CDTF">2022-09-20T13:19:45Z</dcterms:modified>
</cp:coreProperties>
</file>