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<sst xmlns="http://schemas.openxmlformats.org/spreadsheetml/2006/main" count="117" uniqueCount="53">
  <si>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19/09/2022 16:22:20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</si>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</sst>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45.225999999999999</c:v>
                </c:pt>
                <c:pt idx="1">
                  <c:v>73.997</c:v>
                </c:pt>
                <c:pt idx="2">
                  <c:v>23.734999999999999</c:v>
                </c:pt>
                <c:pt idx="3">
                  <c:v>21.722000000000001</c:v>
                </c:pt>
                <c:pt idx="4">
                  <c:v>112.37</c:v>
                </c:pt>
                <c:pt idx="5">
                  <c:v>83.366000000000014</c:v>
                </c:pt>
                <c:pt idx="6">
                  <c:v>118.6</c:v>
                </c:pt>
                <c:pt idx="7">
                  <c:v>123</c:v>
                </c:pt>
                <c:pt idx="8">
                  <c:v>132.87</c:v>
                </c:pt>
                <c:pt idx="9">
                  <c:v>68.673000000000002</c:v>
                </c:pt>
                <c:pt idx="10">
                  <c:v>130.584</c:v>
                </c:pt>
                <c:pt idx="11">
                  <c:v>35.856999999999999</c:v>
                </c:pt>
                <c:pt idx="12">
                  <c:v>25</c:v>
                </c:pt>
                <c:pt idx="13">
                  <c:v>12.175000000000001</c:v>
                </c:pt>
                <c:pt idx="14">
                  <c:v>25</c:v>
                </c:pt>
                <c:pt idx="15">
                  <c:v>14.619</c:v>
                </c:pt>
                <c:pt idx="16">
                  <c:v>15.952</c:v>
                </c:pt>
                <c:pt idx="17">
                  <c:v>100</c:v>
                </c:pt>
                <c:pt idx="18">
                  <c:v>43.057000000000002</c:v>
                </c:pt>
                <c:pt idx="19">
                  <c:v>50</c:v>
                </c:pt>
                <c:pt idx="20">
                  <c:v>50</c:v>
                </c:pt>
                <c:pt idx="21">
                  <c:v>76</c:v>
                </c:pt>
                <c:pt idx="22">
                  <c:v>283.55399999999997</c:v>
                </c:pt>
                <c:pt idx="23">
                  <c:v>32.521999999999998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63.6</c:v>
                </c:pt>
                <c:pt idx="13">
                  <c:v>128.30000000000001</c:v>
                </c:pt>
                <c:pt idx="14">
                  <c:v>117.9</c:v>
                </c:pt>
                <c:pt idx="15">
                  <c:v>135.1</c:v>
                </c:pt>
                <c:pt idx="16">
                  <c:v>133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22.1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44.98</c:v>
                </c:pt>
                <c:pt idx="1">
                  <c:v>35.350999999999999</c:v>
                </c:pt>
                <c:pt idx="2">
                  <c:v>40.189000000000007</c:v>
                </c:pt>
                <c:pt idx="3">
                  <c:v>44.32200000000001</c:v>
                </c:pt>
                <c:pt idx="4">
                  <c:v>48.491999999999997</c:v>
                </c:pt>
                <c:pt idx="5">
                  <c:v>38.161999999999999</c:v>
                </c:pt>
                <c:pt idx="6">
                  <c:v>51.056999999999995</c:v>
                </c:pt>
                <c:pt idx="7">
                  <c:v>64.52</c:v>
                </c:pt>
                <c:pt idx="8">
                  <c:v>86.548000000000002</c:v>
                </c:pt>
                <c:pt idx="9">
                  <c:v>95.838000000000008</c:v>
                </c:pt>
                <c:pt idx="10">
                  <c:v>127.97300000000001</c:v>
                </c:pt>
                <c:pt idx="11">
                  <c:v>124.31699999999999</c:v>
                </c:pt>
                <c:pt idx="12">
                  <c:v>107.08900000000001</c:v>
                </c:pt>
                <c:pt idx="13">
                  <c:v>101.059</c:v>
                </c:pt>
                <c:pt idx="14">
                  <c:v>96.295999999999992</c:v>
                </c:pt>
                <c:pt idx="15">
                  <c:v>81.041000000000011</c:v>
                </c:pt>
                <c:pt idx="16">
                  <c:v>58.527000000000015</c:v>
                </c:pt>
                <c:pt idx="17">
                  <c:v>40.827999999999989</c:v>
                </c:pt>
                <c:pt idx="18">
                  <c:v>36.997</c:v>
                </c:pt>
                <c:pt idx="19">
                  <c:v>37.641000000000005</c:v>
                </c:pt>
                <c:pt idx="20">
                  <c:v>38.421999999999997</c:v>
                </c:pt>
                <c:pt idx="21">
                  <c:v>31.326000000000004</c:v>
                </c:pt>
                <c:pt idx="22">
                  <c:v>39.673000000000002</c:v>
                </c:pt>
                <c:pt idx="23">
                  <c:v>41.795999999999999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150</c:v>
                </c:pt>
                <c:pt idx="19">
                  <c:v>170</c:v>
                </c:pt>
                <c:pt idx="20">
                  <c:v>170</c:v>
                </c:pt>
                <c:pt idx="21">
                  <c:v>40</c:v>
                </c:pt>
                <c:pt idx="22">
                  <c:v>30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4767240"/>
        <c:axId val="474766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100.916</c:v>
                </c:pt>
                <c:pt idx="1">
                  <c:v>120.06699999999999</c:v>
                </c:pt>
                <c:pt idx="2">
                  <c:v>74.850999999999999</c:v>
                </c:pt>
                <c:pt idx="3">
                  <c:v>77.25200000000001</c:v>
                </c:pt>
                <c:pt idx="4">
                  <c:v>171.23499999999999</c:v>
                </c:pt>
                <c:pt idx="5">
                  <c:v>131.52799999999999</c:v>
                </c:pt>
                <c:pt idx="6">
                  <c:v>179.63700000000003</c:v>
                </c:pt>
                <c:pt idx="7">
                  <c:v>198.71099999999998</c:v>
                </c:pt>
                <c:pt idx="8">
                  <c:v>230.18700000000001</c:v>
                </c:pt>
                <c:pt idx="9">
                  <c:v>174.761</c:v>
                </c:pt>
                <c:pt idx="10">
                  <c:v>268.56399999999996</c:v>
                </c:pt>
                <c:pt idx="11">
                  <c:v>170.18899999999999</c:v>
                </c:pt>
                <c:pt idx="12">
                  <c:v>205.71099999999998</c:v>
                </c:pt>
                <c:pt idx="13">
                  <c:v>251.57199999999997</c:v>
                </c:pt>
                <c:pt idx="14">
                  <c:v>249.17000000000002</c:v>
                </c:pt>
                <c:pt idx="15">
                  <c:v>240.96199999999996</c:v>
                </c:pt>
                <c:pt idx="16">
                  <c:v>217.90000000000003</c:v>
                </c:pt>
                <c:pt idx="17">
                  <c:v>151.78799999999998</c:v>
                </c:pt>
                <c:pt idx="18">
                  <c:v>240.09399999999999</c:v>
                </c:pt>
                <c:pt idx="19">
                  <c:v>268.32</c:v>
                </c:pt>
                <c:pt idx="20">
                  <c:v>268.88799999999998</c:v>
                </c:pt>
                <c:pt idx="21">
                  <c:v>157.86399999999998</c:v>
                </c:pt>
                <c:pt idx="22">
                  <c:v>363.67500000000001</c:v>
                </c:pt>
                <c:pt idx="23">
                  <c:v>137.08799999999999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767240"/>
        <c:axId val="474766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374</c:v>
                </c:pt>
                <c:pt idx="1">
                  <c:v>347.88</c:v>
                </c:pt>
                <c:pt idx="2">
                  <c:v>327.48</c:v>
                </c:pt>
                <c:pt idx="3">
                  <c:v>325</c:v>
                </c:pt>
                <c:pt idx="4">
                  <c:v>332.94</c:v>
                </c:pt>
                <c:pt idx="5">
                  <c:v>371</c:v>
                </c:pt>
                <c:pt idx="6">
                  <c:v>381.84</c:v>
                </c:pt>
                <c:pt idx="7">
                  <c:v>445</c:v>
                </c:pt>
                <c:pt idx="8">
                  <c:v>476.9</c:v>
                </c:pt>
                <c:pt idx="9">
                  <c:v>410.14</c:v>
                </c:pt>
                <c:pt idx="10">
                  <c:v>395.07</c:v>
                </c:pt>
                <c:pt idx="11">
                  <c:v>362</c:v>
                </c:pt>
                <c:pt idx="12">
                  <c:v>340.57</c:v>
                </c:pt>
                <c:pt idx="13">
                  <c:v>323.27999999999997</c:v>
                </c:pt>
                <c:pt idx="14">
                  <c:v>334.49</c:v>
                </c:pt>
                <c:pt idx="15">
                  <c:v>330.9</c:v>
                </c:pt>
                <c:pt idx="16">
                  <c:v>358.72</c:v>
                </c:pt>
                <c:pt idx="17">
                  <c:v>445.42</c:v>
                </c:pt>
                <c:pt idx="18">
                  <c:v>469.05</c:v>
                </c:pt>
                <c:pt idx="19">
                  <c:v>600.61</c:v>
                </c:pt>
                <c:pt idx="20">
                  <c:v>568.03</c:v>
                </c:pt>
                <c:pt idx="21">
                  <c:v>428.9</c:v>
                </c:pt>
                <c:pt idx="22">
                  <c:v>409.2</c:v>
                </c:pt>
                <c:pt idx="23">
                  <c:v>360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654944"/>
        <c:axId val="474768024"/>
      </c:lineChart>
      <c:catAx>
        <c:axId val="474767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766848"/>
        <c:crosses val="autoZero"/>
        <c:auto val="1"/>
        <c:lblAlgn val="ctr"/>
        <c:lblOffset val="100"/>
        <c:noMultiLvlLbl val="0"/>
      </c:catAx>
      <c:valAx>
        <c:axId val="47476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767240"/>
        <c:crosses val="autoZero"/>
        <c:crossBetween val="between"/>
      </c:valAx>
      <c:valAx>
        <c:axId val="474768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654944"/>
        <c:crosses val="max"/>
        <c:crossBetween val="between"/>
      </c:valAx>
      <c:catAx>
        <c:axId val="430654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4768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100.916</v>
      </c>
      <c r="C4" s="18">
        <v>120.078</v>
      </c>
      <c r="D4" s="18">
        <v>74.873999999999995</v>
      </c>
      <c r="E4" s="18">
        <v>77.212000000000003</v>
      </c>
      <c r="F4" s="18">
        <v>171.25</v>
      </c>
      <c r="G4" s="18">
        <v>131.52800000000002</v>
      </c>
      <c r="H4" s="18">
        <v>179.65699999999995</v>
      </c>
      <c r="I4" s="18">
        <v>198.70999999999998</v>
      </c>
      <c r="J4" s="18">
        <v>230.13799999999998</v>
      </c>
      <c r="K4" s="18">
        <v>174.76100000000002</v>
      </c>
      <c r="L4" s="18">
        <v>268.55699999999996</v>
      </c>
      <c r="M4" s="18">
        <v>170.17399999999998</v>
      </c>
      <c r="N4" s="18">
        <v>205.68899999999996</v>
      </c>
      <c r="O4" s="18">
        <v>251.53400000000005</v>
      </c>
      <c r="P4" s="18">
        <v>249.196</v>
      </c>
      <c r="Q4" s="18">
        <v>241.01</v>
      </c>
      <c r="R4" s="18">
        <v>217.94900000000001</v>
      </c>
      <c r="S4" s="18">
        <v>151.78799999999998</v>
      </c>
      <c r="T4" s="18">
        <v>240.05399999999997</v>
      </c>
      <c r="U4" s="18">
        <v>268.36099999999999</v>
      </c>
      <c r="V4" s="18">
        <v>268.90199999999999</v>
      </c>
      <c r="W4" s="18">
        <v>157.81599999999997</v>
      </c>
      <c r="X4" s="18">
        <v>363.70699999999999</v>
      </c>
      <c r="Y4" s="18">
        <v>137.13800000000001</v>
      </c>
      <c r="Z4" s="19"/>
      <c r="AA4" s="20">
        <f>SUM(B4:Z4)</f>
        <v>4650.9989999999998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374</v>
      </c>
      <c r="C7" s="28">
        <v>347.88</v>
      </c>
      <c r="D7" s="28">
        <v>327.48</v>
      </c>
      <c r="E7" s="28">
        <v>325</v>
      </c>
      <c r="F7" s="28">
        <v>332.94</v>
      </c>
      <c r="G7" s="28">
        <v>371</v>
      </c>
      <c r="H7" s="28">
        <v>381.84</v>
      </c>
      <c r="I7" s="28">
        <v>445</v>
      </c>
      <c r="J7" s="28">
        <v>476.9</v>
      </c>
      <c r="K7" s="28">
        <v>410.14</v>
      </c>
      <c r="L7" s="28">
        <v>395.07</v>
      </c>
      <c r="M7" s="28">
        <v>362</v>
      </c>
      <c r="N7" s="28">
        <v>340.57</v>
      </c>
      <c r="O7" s="28">
        <v>323.27999999999997</v>
      </c>
      <c r="P7" s="28">
        <v>334.49</v>
      </c>
      <c r="Q7" s="28">
        <v>330.9</v>
      </c>
      <c r="R7" s="28">
        <v>358.72</v>
      </c>
      <c r="S7" s="28">
        <v>445.42</v>
      </c>
      <c r="T7" s="28">
        <v>469.05</v>
      </c>
      <c r="U7" s="28">
        <v>600.61</v>
      </c>
      <c r="V7" s="28">
        <v>568.03</v>
      </c>
      <c r="W7" s="28">
        <v>428.9</v>
      </c>
      <c r="X7" s="28">
        <v>409.2</v>
      </c>
      <c r="Y7" s="28">
        <v>360</v>
      </c>
      <c r="Z7" s="29"/>
      <c r="AA7" s="30">
        <f>IF(SUM(B7:Z7)&lt;&gt;0,AVERAGEIF(B7:Z7,"&lt;&gt;"""),"")</f>
        <v>396.60083333333336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</v>
      </c>
      <c r="C10" s="42">
        <v>10</v>
      </c>
      <c r="D10" s="42">
        <v>10</v>
      </c>
      <c r="E10" s="42">
        <v>10</v>
      </c>
      <c r="F10" s="42">
        <v>10</v>
      </c>
      <c r="G10" s="42">
        <v>10</v>
      </c>
      <c r="H10" s="42">
        <v>10</v>
      </c>
      <c r="I10" s="42">
        <v>10</v>
      </c>
      <c r="J10" s="42">
        <v>10</v>
      </c>
      <c r="K10" s="42">
        <v>10</v>
      </c>
      <c r="L10" s="42">
        <v>10</v>
      </c>
      <c r="M10" s="42">
        <v>10</v>
      </c>
      <c r="N10" s="42">
        <v>10</v>
      </c>
      <c r="O10" s="42">
        <v>10</v>
      </c>
      <c r="P10" s="42">
        <v>10</v>
      </c>
      <c r="Q10" s="42">
        <v>10</v>
      </c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240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45.225999999999999</v>
      </c>
      <c r="C12" s="52">
        <v>73.997</v>
      </c>
      <c r="D12" s="52">
        <v>23.734999999999999</v>
      </c>
      <c r="E12" s="52">
        <v>21.722000000000001</v>
      </c>
      <c r="F12" s="52">
        <v>112.37</v>
      </c>
      <c r="G12" s="52">
        <v>83.366000000000014</v>
      </c>
      <c r="H12" s="52">
        <v>118.6</v>
      </c>
      <c r="I12" s="52">
        <v>123</v>
      </c>
      <c r="J12" s="52">
        <v>132.87</v>
      </c>
      <c r="K12" s="52">
        <v>68.673000000000002</v>
      </c>
      <c r="L12" s="52">
        <v>130.584</v>
      </c>
      <c r="M12" s="52">
        <v>35.856999999999999</v>
      </c>
      <c r="N12" s="52">
        <v>25</v>
      </c>
      <c r="O12" s="52">
        <v>12.175000000000001</v>
      </c>
      <c r="P12" s="52">
        <v>25</v>
      </c>
      <c r="Q12" s="52">
        <v>14.619</v>
      </c>
      <c r="R12" s="52">
        <v>15.952</v>
      </c>
      <c r="S12" s="52">
        <v>100</v>
      </c>
      <c r="T12" s="52">
        <v>43.057000000000002</v>
      </c>
      <c r="U12" s="52">
        <v>50</v>
      </c>
      <c r="V12" s="52">
        <v>50</v>
      </c>
      <c r="W12" s="52">
        <v>76</v>
      </c>
      <c r="X12" s="52">
        <v>283.55399999999997</v>
      </c>
      <c r="Y12" s="52">
        <v>32.521999999999998</v>
      </c>
      <c r="Z12" s="53"/>
      <c r="AA12" s="54">
        <f t="shared" si="0"/>
        <v>1697.8789999999999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150</v>
      </c>
      <c r="U13" s="52">
        <v>170</v>
      </c>
      <c r="V13" s="52">
        <v>170</v>
      </c>
      <c r="W13" s="52">
        <v>40</v>
      </c>
      <c r="X13" s="52">
        <v>30</v>
      </c>
      <c r="Y13" s="52">
        <v>30</v>
      </c>
      <c r="Z13" s="53"/>
      <c r="AA13" s="54">
        <f t="shared" si="0"/>
        <v>590</v>
      </c>
    </row>
    <row r="14" spans="1:27" ht="24.95" customHeight="1" x14ac:dyDescent="0.2">
      <c r="A14" s="55" t="s">
        <v>10</v>
      </c>
      <c r="B14" s="56">
        <v>44.98</v>
      </c>
      <c r="C14" s="57">
        <v>35.350999999999999</v>
      </c>
      <c r="D14" s="57">
        <v>40.189000000000007</v>
      </c>
      <c r="E14" s="57">
        <v>44.32200000000001</v>
      </c>
      <c r="F14" s="57">
        <v>48.491999999999997</v>
      </c>
      <c r="G14" s="57">
        <v>38.161999999999999</v>
      </c>
      <c r="H14" s="57">
        <v>51.056999999999995</v>
      </c>
      <c r="I14" s="57">
        <v>64.52</v>
      </c>
      <c r="J14" s="57">
        <v>86.548000000000002</v>
      </c>
      <c r="K14" s="57">
        <v>95.838000000000008</v>
      </c>
      <c r="L14" s="57">
        <v>127.97300000000001</v>
      </c>
      <c r="M14" s="57">
        <v>124.31699999999999</v>
      </c>
      <c r="N14" s="57">
        <v>107.08900000000001</v>
      </c>
      <c r="O14" s="57">
        <v>101.059</v>
      </c>
      <c r="P14" s="57">
        <v>96.295999999999992</v>
      </c>
      <c r="Q14" s="57">
        <v>81.041000000000011</v>
      </c>
      <c r="R14" s="57">
        <v>58.527000000000015</v>
      </c>
      <c r="S14" s="57">
        <v>40.827999999999989</v>
      </c>
      <c r="T14" s="57">
        <v>36.997</v>
      </c>
      <c r="U14" s="57">
        <v>37.641000000000005</v>
      </c>
      <c r="V14" s="57">
        <v>38.421999999999997</v>
      </c>
      <c r="W14" s="57">
        <v>31.326000000000004</v>
      </c>
      <c r="X14" s="57">
        <v>39.673000000000002</v>
      </c>
      <c r="Y14" s="57">
        <v>41.795999999999999</v>
      </c>
      <c r="Z14" s="58"/>
      <c r="AA14" s="59">
        <f t="shared" si="0"/>
        <v>1512.4440000000002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100.20599999999999</v>
      </c>
      <c r="C16" s="62">
        <f t="shared" ref="C16:Z16" si="1">IF(LEN(C$2)&gt;0,SUM(C10:C15),"")</f>
        <v>119.348</v>
      </c>
      <c r="D16" s="62">
        <f t="shared" si="1"/>
        <v>73.924000000000007</v>
      </c>
      <c r="E16" s="62">
        <f t="shared" si="1"/>
        <v>76.044000000000011</v>
      </c>
      <c r="F16" s="62">
        <f t="shared" si="1"/>
        <v>170.86199999999999</v>
      </c>
      <c r="G16" s="62">
        <f t="shared" si="1"/>
        <v>131.52800000000002</v>
      </c>
      <c r="H16" s="62">
        <f t="shared" si="1"/>
        <v>179.65699999999998</v>
      </c>
      <c r="I16" s="62">
        <f t="shared" si="1"/>
        <v>197.51999999999998</v>
      </c>
      <c r="J16" s="62">
        <f t="shared" si="1"/>
        <v>229.41800000000001</v>
      </c>
      <c r="K16" s="62">
        <f t="shared" si="1"/>
        <v>174.51100000000002</v>
      </c>
      <c r="L16" s="62">
        <f t="shared" si="1"/>
        <v>268.55700000000002</v>
      </c>
      <c r="M16" s="62">
        <f t="shared" si="1"/>
        <v>170.17399999999998</v>
      </c>
      <c r="N16" s="62">
        <f t="shared" si="1"/>
        <v>142.089</v>
      </c>
      <c r="O16" s="62">
        <f t="shared" si="1"/>
        <v>123.23399999999999</v>
      </c>
      <c r="P16" s="62">
        <f t="shared" si="1"/>
        <v>131.29599999999999</v>
      </c>
      <c r="Q16" s="62">
        <f t="shared" si="1"/>
        <v>105.66000000000001</v>
      </c>
      <c r="R16" s="62">
        <f t="shared" si="1"/>
        <v>84.479000000000013</v>
      </c>
      <c r="S16" s="62">
        <f t="shared" si="1"/>
        <v>150.82799999999997</v>
      </c>
      <c r="T16" s="62">
        <f t="shared" si="1"/>
        <v>240.05400000000003</v>
      </c>
      <c r="U16" s="62">
        <f t="shared" si="1"/>
        <v>267.64100000000002</v>
      </c>
      <c r="V16" s="62">
        <f t="shared" si="1"/>
        <v>268.42200000000003</v>
      </c>
      <c r="W16" s="62">
        <f t="shared" si="1"/>
        <v>157.32599999999999</v>
      </c>
      <c r="X16" s="62">
        <f t="shared" si="1"/>
        <v>363.22699999999998</v>
      </c>
      <c r="Y16" s="62">
        <f t="shared" si="1"/>
        <v>114.31799999999998</v>
      </c>
      <c r="Z16" s="63" t="str">
        <f t="shared" si="1"/>
        <v/>
      </c>
      <c r="AA16" s="64">
        <f>SUM(AA10:AA15)</f>
        <v>4040.3230000000003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0.71</v>
      </c>
      <c r="C21" s="81">
        <v>0.73</v>
      </c>
      <c r="D21" s="81">
        <v>0.95</v>
      </c>
      <c r="E21" s="81">
        <v>1.1680000000000001</v>
      </c>
      <c r="F21" s="81">
        <v>0.38800000000000001</v>
      </c>
      <c r="G21" s="81"/>
      <c r="H21" s="81"/>
      <c r="I21" s="81">
        <v>1.19</v>
      </c>
      <c r="J21" s="81">
        <v>0.72</v>
      </c>
      <c r="K21" s="81">
        <v>0.25</v>
      </c>
      <c r="L21" s="81"/>
      <c r="M21" s="81"/>
      <c r="N21" s="81"/>
      <c r="O21" s="81"/>
      <c r="P21" s="81"/>
      <c r="Q21" s="81">
        <v>0.25</v>
      </c>
      <c r="R21" s="81">
        <v>0.47</v>
      </c>
      <c r="S21" s="81">
        <v>0.96</v>
      </c>
      <c r="T21" s="81"/>
      <c r="U21" s="81">
        <v>0.72</v>
      </c>
      <c r="V21" s="81">
        <v>0.48</v>
      </c>
      <c r="W21" s="81">
        <v>0.49</v>
      </c>
      <c r="X21" s="81">
        <v>0.48</v>
      </c>
      <c r="Y21" s="81">
        <v>0.72</v>
      </c>
      <c r="Z21" s="78"/>
      <c r="AA21" s="79">
        <f t="shared" si="2"/>
        <v>10.676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0.71</v>
      </c>
      <c r="C25" s="88">
        <f t="shared" ref="C25:Z25" si="3">IF(LEN(C$2)&gt;0,SUM(C19:C24),"")</f>
        <v>0.73</v>
      </c>
      <c r="D25" s="88">
        <f t="shared" si="3"/>
        <v>0.95</v>
      </c>
      <c r="E25" s="88">
        <f t="shared" si="3"/>
        <v>1.1680000000000001</v>
      </c>
      <c r="F25" s="88">
        <f t="shared" si="3"/>
        <v>0.38800000000000001</v>
      </c>
      <c r="G25" s="88">
        <f t="shared" si="3"/>
        <v>0</v>
      </c>
      <c r="H25" s="88">
        <f t="shared" si="3"/>
        <v>0</v>
      </c>
      <c r="I25" s="88">
        <f t="shared" si="3"/>
        <v>1.19</v>
      </c>
      <c r="J25" s="88">
        <f t="shared" si="3"/>
        <v>0.72</v>
      </c>
      <c r="K25" s="88">
        <f t="shared" si="3"/>
        <v>0.25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0.25</v>
      </c>
      <c r="R25" s="88">
        <f t="shared" si="3"/>
        <v>0.47</v>
      </c>
      <c r="S25" s="88">
        <f t="shared" si="3"/>
        <v>0.96</v>
      </c>
      <c r="T25" s="88">
        <f t="shared" si="3"/>
        <v>0</v>
      </c>
      <c r="U25" s="88">
        <f t="shared" si="3"/>
        <v>0.72</v>
      </c>
      <c r="V25" s="88">
        <f t="shared" si="3"/>
        <v>0.48</v>
      </c>
      <c r="W25" s="88">
        <f t="shared" si="3"/>
        <v>0.49</v>
      </c>
      <c r="X25" s="88">
        <f t="shared" si="3"/>
        <v>0.48</v>
      </c>
      <c r="Y25" s="88">
        <f t="shared" si="3"/>
        <v>0.72</v>
      </c>
      <c r="Z25" s="89" t="str">
        <f t="shared" si="3"/>
        <v/>
      </c>
      <c r="AA25" s="90">
        <f>SUM(AA19:AA24)</f>
        <v>10.676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100.916</v>
      </c>
      <c r="C29" s="77">
        <v>120.078</v>
      </c>
      <c r="D29" s="77">
        <v>74.873999999999995</v>
      </c>
      <c r="E29" s="77">
        <v>77.212000000000003</v>
      </c>
      <c r="F29" s="77">
        <v>171.25</v>
      </c>
      <c r="G29" s="77">
        <v>131.52799999999999</v>
      </c>
      <c r="H29" s="77">
        <v>179.65700000000001</v>
      </c>
      <c r="I29" s="77">
        <v>198.71</v>
      </c>
      <c r="J29" s="77">
        <v>230.13800000000001</v>
      </c>
      <c r="K29" s="77">
        <v>174.761</v>
      </c>
      <c r="L29" s="77">
        <v>268.55700000000002</v>
      </c>
      <c r="M29" s="77">
        <v>170.17400000000001</v>
      </c>
      <c r="N29" s="77">
        <v>142.089</v>
      </c>
      <c r="O29" s="77">
        <v>123.23399999999999</v>
      </c>
      <c r="P29" s="77">
        <v>131.29599999999999</v>
      </c>
      <c r="Q29" s="77">
        <v>105.91</v>
      </c>
      <c r="R29" s="77">
        <v>84.948999999999998</v>
      </c>
      <c r="S29" s="77">
        <v>151.78800000000001</v>
      </c>
      <c r="T29" s="77">
        <v>240.054</v>
      </c>
      <c r="U29" s="77">
        <v>268.36099999999999</v>
      </c>
      <c r="V29" s="77">
        <v>268.90199999999999</v>
      </c>
      <c r="W29" s="77">
        <v>157.816</v>
      </c>
      <c r="X29" s="77">
        <v>363.70699999999999</v>
      </c>
      <c r="Y29" s="77">
        <v>115.038</v>
      </c>
      <c r="Z29" s="78"/>
      <c r="AA29" s="79">
        <f>SUM(B29:Z29)</f>
        <v>4050.9989999999993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100.916</v>
      </c>
      <c r="C31" s="62">
        <f t="shared" ref="C31:Z31" si="4">IF(LEN(C$2)&gt;0,SUM(C28:C30),"")</f>
        <v>120.078</v>
      </c>
      <c r="D31" s="62">
        <f t="shared" si="4"/>
        <v>74.873999999999995</v>
      </c>
      <c r="E31" s="62">
        <f t="shared" si="4"/>
        <v>77.212000000000003</v>
      </c>
      <c r="F31" s="62">
        <f t="shared" si="4"/>
        <v>171.25</v>
      </c>
      <c r="G31" s="62">
        <f t="shared" si="4"/>
        <v>131.52799999999999</v>
      </c>
      <c r="H31" s="62">
        <f t="shared" si="4"/>
        <v>179.65700000000001</v>
      </c>
      <c r="I31" s="62">
        <f t="shared" si="4"/>
        <v>198.71</v>
      </c>
      <c r="J31" s="62">
        <f t="shared" si="4"/>
        <v>230.13800000000001</v>
      </c>
      <c r="K31" s="62">
        <f t="shared" si="4"/>
        <v>174.761</v>
      </c>
      <c r="L31" s="62">
        <f t="shared" si="4"/>
        <v>268.55700000000002</v>
      </c>
      <c r="M31" s="62">
        <f t="shared" si="4"/>
        <v>170.17400000000001</v>
      </c>
      <c r="N31" s="62">
        <f t="shared" si="4"/>
        <v>142.089</v>
      </c>
      <c r="O31" s="62">
        <f t="shared" si="4"/>
        <v>123.23399999999999</v>
      </c>
      <c r="P31" s="62">
        <f t="shared" si="4"/>
        <v>131.29599999999999</v>
      </c>
      <c r="Q31" s="62">
        <f t="shared" si="4"/>
        <v>105.91</v>
      </c>
      <c r="R31" s="62">
        <f t="shared" si="4"/>
        <v>84.948999999999998</v>
      </c>
      <c r="S31" s="62">
        <f t="shared" si="4"/>
        <v>151.78800000000001</v>
      </c>
      <c r="T31" s="62">
        <f t="shared" si="4"/>
        <v>240.054</v>
      </c>
      <c r="U31" s="62">
        <f t="shared" si="4"/>
        <v>268.36099999999999</v>
      </c>
      <c r="V31" s="62">
        <f t="shared" si="4"/>
        <v>268.90199999999999</v>
      </c>
      <c r="W31" s="62">
        <f t="shared" si="4"/>
        <v>157.816</v>
      </c>
      <c r="X31" s="62">
        <f t="shared" si="4"/>
        <v>363.70699999999999</v>
      </c>
      <c r="Y31" s="62">
        <f t="shared" si="4"/>
        <v>115.038</v>
      </c>
      <c r="Z31" s="63" t="str">
        <f t="shared" si="4"/>
        <v/>
      </c>
      <c r="AA31" s="64">
        <f>SUM(AA28:AA30)</f>
        <v>4050.9989999999993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63.6</v>
      </c>
      <c r="O38" s="99">
        <v>128.30000000000001</v>
      </c>
      <c r="P38" s="99">
        <v>117.9</v>
      </c>
      <c r="Q38" s="99">
        <v>135.1</v>
      </c>
      <c r="R38" s="99">
        <v>133</v>
      </c>
      <c r="S38" s="99"/>
      <c r="T38" s="99"/>
      <c r="U38" s="99"/>
      <c r="V38" s="99"/>
      <c r="W38" s="99"/>
      <c r="X38" s="99"/>
      <c r="Y38" s="99">
        <v>22.1</v>
      </c>
      <c r="Z38" s="100"/>
      <c r="AA38" s="79">
        <f t="shared" si="5"/>
        <v>600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63.6</v>
      </c>
      <c r="O39" s="88">
        <f t="shared" si="6"/>
        <v>128.30000000000001</v>
      </c>
      <c r="P39" s="88">
        <f t="shared" si="6"/>
        <v>117.9</v>
      </c>
      <c r="Q39" s="88">
        <f t="shared" si="6"/>
        <v>135.1</v>
      </c>
      <c r="R39" s="88">
        <f t="shared" si="6"/>
        <v>133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22.1</v>
      </c>
      <c r="Z39" s="89" t="str">
        <f t="shared" si="6"/>
        <v/>
      </c>
      <c r="AA39" s="90">
        <f t="shared" si="5"/>
        <v>600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63.6</v>
      </c>
      <c r="O46" s="99">
        <v>128.30000000000001</v>
      </c>
      <c r="P46" s="99">
        <v>117.9</v>
      </c>
      <c r="Q46" s="99">
        <v>135.1</v>
      </c>
      <c r="R46" s="99">
        <v>133</v>
      </c>
      <c r="S46" s="99"/>
      <c r="T46" s="99"/>
      <c r="U46" s="99"/>
      <c r="V46" s="99"/>
      <c r="W46" s="99"/>
      <c r="X46" s="99"/>
      <c r="Y46" s="99">
        <v>22.1</v>
      </c>
      <c r="Z46" s="100"/>
      <c r="AA46" s="79">
        <f t="shared" si="7"/>
        <v>600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63.6</v>
      </c>
      <c r="O48" s="88">
        <f t="shared" si="8"/>
        <v>128.30000000000001</v>
      </c>
      <c r="P48" s="88">
        <f t="shared" si="8"/>
        <v>117.9</v>
      </c>
      <c r="Q48" s="88">
        <f t="shared" si="8"/>
        <v>135.1</v>
      </c>
      <c r="R48" s="88">
        <f t="shared" si="8"/>
        <v>133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22.1</v>
      </c>
      <c r="Z48" s="89" t="str">
        <f t="shared" si="8"/>
        <v/>
      </c>
      <c r="AA48" s="90">
        <f t="shared" si="7"/>
        <v>600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100.91599999999998</v>
      </c>
      <c r="C51" s="88">
        <f t="shared" si="10"/>
        <v>120.078</v>
      </c>
      <c r="D51" s="88">
        <f t="shared" si="10"/>
        <v>74.874000000000009</v>
      </c>
      <c r="E51" s="88">
        <f t="shared" si="10"/>
        <v>77.212000000000018</v>
      </c>
      <c r="F51" s="88">
        <f t="shared" si="10"/>
        <v>171.25</v>
      </c>
      <c r="G51" s="88">
        <f t="shared" si="10"/>
        <v>131.52800000000002</v>
      </c>
      <c r="H51" s="88">
        <f t="shared" si="10"/>
        <v>179.65699999999998</v>
      </c>
      <c r="I51" s="88">
        <f t="shared" si="10"/>
        <v>198.70999999999998</v>
      </c>
      <c r="J51" s="88">
        <f t="shared" si="10"/>
        <v>230.13800000000001</v>
      </c>
      <c r="K51" s="88">
        <f t="shared" si="10"/>
        <v>174.76100000000002</v>
      </c>
      <c r="L51" s="88">
        <f t="shared" si="10"/>
        <v>268.55700000000002</v>
      </c>
      <c r="M51" s="88">
        <f t="shared" si="10"/>
        <v>170.17399999999998</v>
      </c>
      <c r="N51" s="88">
        <f t="shared" si="10"/>
        <v>205.68899999999999</v>
      </c>
      <c r="O51" s="88">
        <f t="shared" si="10"/>
        <v>251.53399999999999</v>
      </c>
      <c r="P51" s="88">
        <f t="shared" si="10"/>
        <v>249.196</v>
      </c>
      <c r="Q51" s="88">
        <f t="shared" si="10"/>
        <v>241.01</v>
      </c>
      <c r="R51" s="88">
        <f t="shared" si="10"/>
        <v>217.94900000000001</v>
      </c>
      <c r="S51" s="88">
        <f t="shared" si="10"/>
        <v>151.78799999999998</v>
      </c>
      <c r="T51" s="88">
        <f t="shared" si="10"/>
        <v>240.05400000000003</v>
      </c>
      <c r="U51" s="88">
        <f t="shared" si="10"/>
        <v>268.36100000000005</v>
      </c>
      <c r="V51" s="88">
        <f t="shared" si="10"/>
        <v>268.90200000000004</v>
      </c>
      <c r="W51" s="88">
        <f t="shared" si="10"/>
        <v>157.816</v>
      </c>
      <c r="X51" s="88">
        <f t="shared" si="10"/>
        <v>363.70699999999999</v>
      </c>
      <c r="Y51" s="88">
        <f t="shared" si="10"/>
        <v>137.13799999999998</v>
      </c>
      <c r="Z51" s="89" t="str">
        <f t="shared" si="10"/>
        <v/>
      </c>
      <c r="AA51" s="105">
        <f>SUM(B51:Z51)</f>
        <v>4650.9989999999998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100.916</v>
      </c>
      <c r="C4" s="18">
        <v>120.06699999999999</v>
      </c>
      <c r="D4" s="18">
        <v>74.850999999999999</v>
      </c>
      <c r="E4" s="18">
        <v>77.25200000000001</v>
      </c>
      <c r="F4" s="18">
        <v>171.23499999999999</v>
      </c>
      <c r="G4" s="18">
        <v>131.52799999999999</v>
      </c>
      <c r="H4" s="18">
        <v>179.63700000000003</v>
      </c>
      <c r="I4" s="18">
        <v>198.71099999999998</v>
      </c>
      <c r="J4" s="18">
        <v>230.18700000000001</v>
      </c>
      <c r="K4" s="18">
        <v>174.761</v>
      </c>
      <c r="L4" s="18">
        <v>268.56399999999996</v>
      </c>
      <c r="M4" s="18">
        <v>170.18899999999999</v>
      </c>
      <c r="N4" s="18">
        <v>205.71099999999998</v>
      </c>
      <c r="O4" s="18">
        <v>251.57199999999997</v>
      </c>
      <c r="P4" s="18">
        <v>249.17000000000002</v>
      </c>
      <c r="Q4" s="18">
        <v>240.96199999999996</v>
      </c>
      <c r="R4" s="18">
        <v>217.90000000000003</v>
      </c>
      <c r="S4" s="18">
        <v>151.78799999999998</v>
      </c>
      <c r="T4" s="18">
        <v>240.09399999999999</v>
      </c>
      <c r="U4" s="18">
        <v>268.32</v>
      </c>
      <c r="V4" s="18">
        <v>268.88799999999998</v>
      </c>
      <c r="W4" s="18">
        <v>157.86399999999998</v>
      </c>
      <c r="X4" s="18">
        <v>363.67500000000001</v>
      </c>
      <c r="Y4" s="18">
        <v>137.08799999999999</v>
      </c>
      <c r="Z4" s="19"/>
      <c r="AA4" s="20">
        <f>SUM(B4:Z4)</f>
        <v>4650.93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374</v>
      </c>
      <c r="C7" s="28">
        <v>347.88</v>
      </c>
      <c r="D7" s="28">
        <v>327.48</v>
      </c>
      <c r="E7" s="28">
        <v>325</v>
      </c>
      <c r="F7" s="28">
        <v>332.94</v>
      </c>
      <c r="G7" s="28">
        <v>371</v>
      </c>
      <c r="H7" s="28">
        <v>381.84</v>
      </c>
      <c r="I7" s="28">
        <v>445</v>
      </c>
      <c r="J7" s="28">
        <v>476.9</v>
      </c>
      <c r="K7" s="28">
        <v>410.14</v>
      </c>
      <c r="L7" s="28">
        <v>395.07</v>
      </c>
      <c r="M7" s="28">
        <v>362</v>
      </c>
      <c r="N7" s="28">
        <v>340.57</v>
      </c>
      <c r="O7" s="28">
        <v>323.27999999999997</v>
      </c>
      <c r="P7" s="28">
        <v>334.49</v>
      </c>
      <c r="Q7" s="28">
        <v>330.9</v>
      </c>
      <c r="R7" s="28">
        <v>358.72</v>
      </c>
      <c r="S7" s="28">
        <v>445.42</v>
      </c>
      <c r="T7" s="28">
        <v>469.05</v>
      </c>
      <c r="U7" s="28">
        <v>600.61</v>
      </c>
      <c r="V7" s="28">
        <v>568.03</v>
      </c>
      <c r="W7" s="28">
        <v>428.9</v>
      </c>
      <c r="X7" s="28">
        <v>409.2</v>
      </c>
      <c r="Y7" s="28">
        <v>360</v>
      </c>
      <c r="Z7" s="29"/>
      <c r="AA7" s="30">
        <f>IF(SUM(B7:Z7)&lt;&gt;0,AVERAGEIF(B7:Z7,"&lt;&gt;"""),"")</f>
        <v>396.60083333333336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20</v>
      </c>
      <c r="O12" s="52">
        <v>20</v>
      </c>
      <c r="P12" s="52">
        <v>20</v>
      </c>
      <c r="Q12" s="52">
        <v>20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2E-3</v>
      </c>
      <c r="S14" s="57"/>
      <c r="T14" s="57">
        <v>1E-3</v>
      </c>
      <c r="U14" s="57"/>
      <c r="V14" s="57"/>
      <c r="W14" s="57"/>
      <c r="X14" s="57"/>
      <c r="Y14" s="57"/>
      <c r="Z14" s="58"/>
      <c r="AA14" s="59">
        <f t="shared" si="0"/>
        <v>3.0000000000000001E-3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20</v>
      </c>
      <c r="O16" s="62">
        <f t="shared" si="1"/>
        <v>20</v>
      </c>
      <c r="P16" s="62">
        <f t="shared" si="1"/>
        <v>20</v>
      </c>
      <c r="Q16" s="62">
        <f t="shared" si="1"/>
        <v>20</v>
      </c>
      <c r="R16" s="62">
        <f t="shared" si="1"/>
        <v>2E-3</v>
      </c>
      <c r="S16" s="62">
        <f t="shared" si="1"/>
        <v>0</v>
      </c>
      <c r="T16" s="62">
        <f t="shared" si="1"/>
        <v>1E-3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80.003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61.156000000000006</v>
      </c>
      <c r="C20" s="77">
        <v>58.129999999999995</v>
      </c>
      <c r="D20" s="77">
        <v>31.12</v>
      </c>
      <c r="E20" s="77">
        <v>33.224000000000004</v>
      </c>
      <c r="F20" s="77">
        <v>43.162000000000006</v>
      </c>
      <c r="G20" s="77">
        <v>81.658000000000001</v>
      </c>
      <c r="H20" s="77">
        <v>73.643000000000001</v>
      </c>
      <c r="I20" s="77">
        <v>89.44</v>
      </c>
      <c r="J20" s="77">
        <v>91.305000000000007</v>
      </c>
      <c r="K20" s="77">
        <v>111.572</v>
      </c>
      <c r="L20" s="77">
        <v>105.60299999999999</v>
      </c>
      <c r="M20" s="77">
        <v>91.838999999999999</v>
      </c>
      <c r="N20" s="77">
        <v>108.876</v>
      </c>
      <c r="O20" s="77">
        <v>136.19200000000001</v>
      </c>
      <c r="P20" s="77">
        <v>140.00399999999999</v>
      </c>
      <c r="Q20" s="77">
        <v>136.096</v>
      </c>
      <c r="R20" s="77">
        <v>125.048</v>
      </c>
      <c r="S20" s="77">
        <v>79.078000000000003</v>
      </c>
      <c r="T20" s="77">
        <v>142.26999999999998</v>
      </c>
      <c r="U20" s="77">
        <v>150.19899999999998</v>
      </c>
      <c r="V20" s="77">
        <v>124.67699999999999</v>
      </c>
      <c r="W20" s="77">
        <v>75.989999999999995</v>
      </c>
      <c r="X20" s="77">
        <v>66.234999999999999</v>
      </c>
      <c r="Y20" s="77">
        <v>75.58</v>
      </c>
      <c r="Z20" s="78"/>
      <c r="AA20" s="79">
        <f t="shared" si="2"/>
        <v>2232.0969999999998</v>
      </c>
    </row>
    <row r="21" spans="1:27" ht="24.95" customHeight="1" x14ac:dyDescent="0.2">
      <c r="A21" s="75" t="s">
        <v>16</v>
      </c>
      <c r="B21" s="80">
        <v>39.760000000000005</v>
      </c>
      <c r="C21" s="81">
        <v>39.137</v>
      </c>
      <c r="D21" s="81">
        <v>18.931000000000001</v>
      </c>
      <c r="E21" s="81">
        <v>16.827999999999999</v>
      </c>
      <c r="F21" s="81">
        <v>15.972999999999999</v>
      </c>
      <c r="G21" s="81">
        <v>49.870000000000005</v>
      </c>
      <c r="H21" s="81">
        <v>34.094000000000001</v>
      </c>
      <c r="I21" s="81">
        <v>41.470999999999997</v>
      </c>
      <c r="J21" s="81">
        <v>45.082000000000001</v>
      </c>
      <c r="K21" s="81">
        <v>63.189000000000007</v>
      </c>
      <c r="L21" s="81">
        <v>51.361000000000004</v>
      </c>
      <c r="M21" s="81">
        <v>53.849999999999994</v>
      </c>
      <c r="N21" s="81">
        <v>76.835000000000008</v>
      </c>
      <c r="O21" s="81">
        <v>95.38</v>
      </c>
      <c r="P21" s="81">
        <v>89.165999999999983</v>
      </c>
      <c r="Q21" s="81">
        <v>84.866</v>
      </c>
      <c r="R21" s="81">
        <v>92.85</v>
      </c>
      <c r="S21" s="81">
        <v>72.709999999999994</v>
      </c>
      <c r="T21" s="81">
        <v>93.222999999999999</v>
      </c>
      <c r="U21" s="81">
        <v>88.421000000000006</v>
      </c>
      <c r="V21" s="81">
        <v>79.611000000000004</v>
      </c>
      <c r="W21" s="81">
        <v>69.073999999999998</v>
      </c>
      <c r="X21" s="81">
        <v>54.64</v>
      </c>
      <c r="Y21" s="81">
        <v>61.508000000000003</v>
      </c>
      <c r="Z21" s="78"/>
      <c r="AA21" s="79">
        <f t="shared" si="2"/>
        <v>1427.8300000000004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100.91600000000001</v>
      </c>
      <c r="C25" s="88">
        <f t="shared" si="3"/>
        <v>97.266999999999996</v>
      </c>
      <c r="D25" s="88">
        <f t="shared" si="3"/>
        <v>50.051000000000002</v>
      </c>
      <c r="E25" s="88">
        <f t="shared" si="3"/>
        <v>50.052000000000007</v>
      </c>
      <c r="F25" s="88">
        <f t="shared" si="3"/>
        <v>59.135000000000005</v>
      </c>
      <c r="G25" s="88">
        <f t="shared" si="3"/>
        <v>131.52800000000002</v>
      </c>
      <c r="H25" s="88">
        <f t="shared" si="3"/>
        <v>107.73699999999999</v>
      </c>
      <c r="I25" s="88">
        <f t="shared" si="3"/>
        <v>130.911</v>
      </c>
      <c r="J25" s="88">
        <f t="shared" si="3"/>
        <v>136.387</v>
      </c>
      <c r="K25" s="88">
        <f t="shared" si="3"/>
        <v>174.76100000000002</v>
      </c>
      <c r="L25" s="88">
        <f t="shared" si="3"/>
        <v>156.964</v>
      </c>
      <c r="M25" s="88">
        <f t="shared" si="3"/>
        <v>145.68899999999999</v>
      </c>
      <c r="N25" s="88">
        <f t="shared" si="3"/>
        <v>185.71100000000001</v>
      </c>
      <c r="O25" s="88">
        <f t="shared" si="3"/>
        <v>231.572</v>
      </c>
      <c r="P25" s="88">
        <f t="shared" si="3"/>
        <v>229.16999999999996</v>
      </c>
      <c r="Q25" s="88">
        <f t="shared" si="3"/>
        <v>220.96199999999999</v>
      </c>
      <c r="R25" s="88">
        <f t="shared" si="3"/>
        <v>217.898</v>
      </c>
      <c r="S25" s="88">
        <f t="shared" si="3"/>
        <v>151.78800000000001</v>
      </c>
      <c r="T25" s="88">
        <f t="shared" si="3"/>
        <v>235.49299999999999</v>
      </c>
      <c r="U25" s="88">
        <f t="shared" si="3"/>
        <v>238.62</v>
      </c>
      <c r="V25" s="88">
        <f t="shared" si="3"/>
        <v>204.28800000000001</v>
      </c>
      <c r="W25" s="88">
        <f t="shared" si="3"/>
        <v>145.06399999999999</v>
      </c>
      <c r="X25" s="88">
        <f t="shared" si="3"/>
        <v>120.875</v>
      </c>
      <c r="Y25" s="88">
        <f t="shared" si="3"/>
        <v>137.08799999999999</v>
      </c>
      <c r="Z25" s="89">
        <f t="shared" si="3"/>
        <v>0</v>
      </c>
      <c r="AA25" s="90">
        <f t="shared" si="3"/>
        <v>3659.9270000000001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100.916</v>
      </c>
      <c r="C29" s="77">
        <v>97.266999999999996</v>
      </c>
      <c r="D29" s="77">
        <v>50.051000000000002</v>
      </c>
      <c r="E29" s="77">
        <v>50.052</v>
      </c>
      <c r="F29" s="77">
        <v>59.134999999999998</v>
      </c>
      <c r="G29" s="77">
        <v>131.52799999999999</v>
      </c>
      <c r="H29" s="77">
        <v>107.73699999999999</v>
      </c>
      <c r="I29" s="77">
        <v>130.911</v>
      </c>
      <c r="J29" s="77">
        <v>136.387</v>
      </c>
      <c r="K29" s="77">
        <v>174.761</v>
      </c>
      <c r="L29" s="77">
        <v>156.964</v>
      </c>
      <c r="M29" s="77">
        <v>145.68899999999999</v>
      </c>
      <c r="N29" s="77">
        <v>205.71100000000001</v>
      </c>
      <c r="O29" s="77">
        <v>251.572</v>
      </c>
      <c r="P29" s="77">
        <v>249.17</v>
      </c>
      <c r="Q29" s="77">
        <v>240.96199999999999</v>
      </c>
      <c r="R29" s="77">
        <v>217.9</v>
      </c>
      <c r="S29" s="77">
        <v>151.78800000000001</v>
      </c>
      <c r="T29" s="77">
        <v>235.494</v>
      </c>
      <c r="U29" s="77">
        <v>238.62</v>
      </c>
      <c r="V29" s="77">
        <v>204.28800000000001</v>
      </c>
      <c r="W29" s="77">
        <v>145.06399999999999</v>
      </c>
      <c r="X29" s="77">
        <v>120.875</v>
      </c>
      <c r="Y29" s="77">
        <v>137.08799999999999</v>
      </c>
      <c r="Z29" s="78"/>
      <c r="AA29" s="79">
        <f>SUM(B29:Z29)</f>
        <v>3739.9300000000003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100.916</v>
      </c>
      <c r="C31" s="62">
        <f t="shared" si="4"/>
        <v>97.266999999999996</v>
      </c>
      <c r="D31" s="62">
        <f t="shared" si="4"/>
        <v>50.051000000000002</v>
      </c>
      <c r="E31" s="62">
        <f t="shared" si="4"/>
        <v>50.052</v>
      </c>
      <c r="F31" s="62">
        <f t="shared" si="4"/>
        <v>59.134999999999998</v>
      </c>
      <c r="G31" s="62">
        <f t="shared" si="4"/>
        <v>131.52799999999999</v>
      </c>
      <c r="H31" s="62">
        <f t="shared" si="4"/>
        <v>107.73699999999999</v>
      </c>
      <c r="I31" s="62">
        <f t="shared" si="4"/>
        <v>130.911</v>
      </c>
      <c r="J31" s="62">
        <f t="shared" si="4"/>
        <v>136.387</v>
      </c>
      <c r="K31" s="62">
        <f t="shared" si="4"/>
        <v>174.761</v>
      </c>
      <c r="L31" s="62">
        <f t="shared" si="4"/>
        <v>156.964</v>
      </c>
      <c r="M31" s="62">
        <f t="shared" si="4"/>
        <v>145.68899999999999</v>
      </c>
      <c r="N31" s="62">
        <f t="shared" si="4"/>
        <v>205.71100000000001</v>
      </c>
      <c r="O31" s="62">
        <f t="shared" si="4"/>
        <v>251.572</v>
      </c>
      <c r="P31" s="62">
        <f t="shared" si="4"/>
        <v>249.17</v>
      </c>
      <c r="Q31" s="62">
        <f t="shared" si="4"/>
        <v>240.96199999999999</v>
      </c>
      <c r="R31" s="62">
        <f t="shared" si="4"/>
        <v>217.9</v>
      </c>
      <c r="S31" s="62">
        <f t="shared" si="4"/>
        <v>151.78800000000001</v>
      </c>
      <c r="T31" s="62">
        <f t="shared" si="4"/>
        <v>235.494</v>
      </c>
      <c r="U31" s="62">
        <f t="shared" si="4"/>
        <v>238.62</v>
      </c>
      <c r="V31" s="62">
        <f t="shared" si="4"/>
        <v>204.28800000000001</v>
      </c>
      <c r="W31" s="62">
        <f t="shared" si="4"/>
        <v>145.06399999999999</v>
      </c>
      <c r="X31" s="62">
        <f t="shared" si="4"/>
        <v>120.875</v>
      </c>
      <c r="Y31" s="62">
        <f t="shared" si="4"/>
        <v>137.08799999999999</v>
      </c>
      <c r="Z31" s="63">
        <f t="shared" si="4"/>
        <v>0</v>
      </c>
      <c r="AA31" s="64">
        <f t="shared" si="4"/>
        <v>3739.9300000000003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22.8</v>
      </c>
      <c r="D38" s="99">
        <v>24.8</v>
      </c>
      <c r="E38" s="99">
        <v>27.2</v>
      </c>
      <c r="F38" s="99">
        <v>112.1</v>
      </c>
      <c r="G38" s="99"/>
      <c r="H38" s="99">
        <v>71.900000000000006</v>
      </c>
      <c r="I38" s="99">
        <v>67.8</v>
      </c>
      <c r="J38" s="99">
        <v>93.8</v>
      </c>
      <c r="K38" s="99"/>
      <c r="L38" s="99">
        <v>111.6</v>
      </c>
      <c r="M38" s="99">
        <v>24.5</v>
      </c>
      <c r="N38" s="99"/>
      <c r="O38" s="99"/>
      <c r="P38" s="99"/>
      <c r="Q38" s="99"/>
      <c r="R38" s="99"/>
      <c r="S38" s="99"/>
      <c r="T38" s="99">
        <v>4.5999999999999996</v>
      </c>
      <c r="U38" s="99">
        <v>29.7</v>
      </c>
      <c r="V38" s="99">
        <v>64.599999999999994</v>
      </c>
      <c r="W38" s="99">
        <v>12.8</v>
      </c>
      <c r="X38" s="99">
        <v>242.8</v>
      </c>
      <c r="Y38" s="99"/>
      <c r="Z38" s="100"/>
      <c r="AA38" s="79">
        <f t="shared" si="5"/>
        <v>911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22.8</v>
      </c>
      <c r="D39" s="88">
        <f t="shared" si="6"/>
        <v>24.8</v>
      </c>
      <c r="E39" s="88">
        <f t="shared" si="6"/>
        <v>27.2</v>
      </c>
      <c r="F39" s="88">
        <f t="shared" si="6"/>
        <v>112.1</v>
      </c>
      <c r="G39" s="88">
        <f t="shared" si="6"/>
        <v>0</v>
      </c>
      <c r="H39" s="88">
        <f t="shared" si="6"/>
        <v>71.900000000000006</v>
      </c>
      <c r="I39" s="88">
        <f t="shared" si="6"/>
        <v>67.8</v>
      </c>
      <c r="J39" s="88">
        <f t="shared" si="6"/>
        <v>93.8</v>
      </c>
      <c r="K39" s="88">
        <f t="shared" si="6"/>
        <v>0</v>
      </c>
      <c r="L39" s="88">
        <f t="shared" si="6"/>
        <v>111.6</v>
      </c>
      <c r="M39" s="88">
        <f t="shared" si="6"/>
        <v>24.5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4.5999999999999996</v>
      </c>
      <c r="U39" s="88">
        <f t="shared" si="6"/>
        <v>29.7</v>
      </c>
      <c r="V39" s="88">
        <f t="shared" si="6"/>
        <v>64.599999999999994</v>
      </c>
      <c r="W39" s="88">
        <f t="shared" si="6"/>
        <v>12.8</v>
      </c>
      <c r="X39" s="88">
        <f t="shared" si="6"/>
        <v>242.8</v>
      </c>
      <c r="Y39" s="88">
        <f t="shared" si="6"/>
        <v>0</v>
      </c>
      <c r="Z39" s="89">
        <f t="shared" si="6"/>
        <v>0</v>
      </c>
      <c r="AA39" s="90">
        <f t="shared" si="5"/>
        <v>911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22.8</v>
      </c>
      <c r="D46" s="99">
        <v>24.8</v>
      </c>
      <c r="E46" s="99">
        <v>27.2</v>
      </c>
      <c r="F46" s="99">
        <v>112.1</v>
      </c>
      <c r="G46" s="99"/>
      <c r="H46" s="99">
        <v>71.900000000000006</v>
      </c>
      <c r="I46" s="99">
        <v>67.8</v>
      </c>
      <c r="J46" s="99">
        <v>93.8</v>
      </c>
      <c r="K46" s="99"/>
      <c r="L46" s="99">
        <v>111.6</v>
      </c>
      <c r="M46" s="99">
        <v>24.5</v>
      </c>
      <c r="N46" s="99"/>
      <c r="O46" s="99"/>
      <c r="P46" s="99"/>
      <c r="Q46" s="99"/>
      <c r="R46" s="99"/>
      <c r="S46" s="99"/>
      <c r="T46" s="99">
        <v>4.5999999999999996</v>
      </c>
      <c r="U46" s="99">
        <v>29.7</v>
      </c>
      <c r="V46" s="99">
        <v>64.599999999999994</v>
      </c>
      <c r="W46" s="99">
        <v>12.8</v>
      </c>
      <c r="X46" s="99">
        <v>242.8</v>
      </c>
      <c r="Y46" s="99"/>
      <c r="Z46" s="100"/>
      <c r="AA46" s="79">
        <f t="shared" si="7"/>
        <v>911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22.8</v>
      </c>
      <c r="D48" s="88">
        <f t="shared" si="8"/>
        <v>24.8</v>
      </c>
      <c r="E48" s="88">
        <f t="shared" si="8"/>
        <v>27.2</v>
      </c>
      <c r="F48" s="88">
        <f t="shared" si="8"/>
        <v>112.1</v>
      </c>
      <c r="G48" s="88">
        <f t="shared" si="8"/>
        <v>0</v>
      </c>
      <c r="H48" s="88">
        <f t="shared" si="8"/>
        <v>71.900000000000006</v>
      </c>
      <c r="I48" s="88">
        <f t="shared" si="8"/>
        <v>67.8</v>
      </c>
      <c r="J48" s="88">
        <f t="shared" si="8"/>
        <v>93.8</v>
      </c>
      <c r="K48" s="88">
        <f t="shared" si="8"/>
        <v>0</v>
      </c>
      <c r="L48" s="88">
        <f t="shared" si="8"/>
        <v>111.6</v>
      </c>
      <c r="M48" s="88">
        <f t="shared" si="8"/>
        <v>24.5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4.5999999999999996</v>
      </c>
      <c r="U48" s="88">
        <f t="shared" si="8"/>
        <v>29.7</v>
      </c>
      <c r="V48" s="88">
        <f t="shared" si="8"/>
        <v>64.599999999999994</v>
      </c>
      <c r="W48" s="88">
        <f t="shared" si="8"/>
        <v>12.8</v>
      </c>
      <c r="X48" s="88">
        <f t="shared" si="8"/>
        <v>242.8</v>
      </c>
      <c r="Y48" s="88">
        <f t="shared" si="8"/>
        <v>0</v>
      </c>
      <c r="Z48" s="89">
        <f t="shared" si="8"/>
        <v>0</v>
      </c>
      <c r="AA48" s="90">
        <f t="shared" si="7"/>
        <v>911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100.91600000000001</v>
      </c>
      <c r="C51" s="88">
        <f t="shared" si="10"/>
        <v>120.06699999999999</v>
      </c>
      <c r="D51" s="88">
        <f t="shared" si="10"/>
        <v>74.850999999999999</v>
      </c>
      <c r="E51" s="88">
        <f t="shared" si="10"/>
        <v>77.25200000000001</v>
      </c>
      <c r="F51" s="88">
        <f t="shared" si="10"/>
        <v>171.23500000000001</v>
      </c>
      <c r="G51" s="88">
        <f t="shared" si="10"/>
        <v>131.52800000000002</v>
      </c>
      <c r="H51" s="88">
        <f t="shared" si="10"/>
        <v>179.637</v>
      </c>
      <c r="I51" s="88">
        <f t="shared" si="10"/>
        <v>198.71100000000001</v>
      </c>
      <c r="J51" s="88">
        <f t="shared" si="10"/>
        <v>230.18700000000001</v>
      </c>
      <c r="K51" s="88">
        <f t="shared" si="10"/>
        <v>174.76100000000002</v>
      </c>
      <c r="L51" s="88">
        <f t="shared" si="10"/>
        <v>268.56399999999996</v>
      </c>
      <c r="M51" s="88">
        <f t="shared" si="10"/>
        <v>170.18899999999999</v>
      </c>
      <c r="N51" s="88">
        <f t="shared" si="10"/>
        <v>205.71100000000001</v>
      </c>
      <c r="O51" s="88">
        <f t="shared" si="10"/>
        <v>251.572</v>
      </c>
      <c r="P51" s="88">
        <f t="shared" si="10"/>
        <v>249.16999999999996</v>
      </c>
      <c r="Q51" s="88">
        <f t="shared" si="10"/>
        <v>240.96199999999999</v>
      </c>
      <c r="R51" s="88">
        <f t="shared" si="10"/>
        <v>217.9</v>
      </c>
      <c r="S51" s="88">
        <f t="shared" si="10"/>
        <v>151.78800000000001</v>
      </c>
      <c r="T51" s="88">
        <f t="shared" si="10"/>
        <v>240.09399999999999</v>
      </c>
      <c r="U51" s="88">
        <f t="shared" si="10"/>
        <v>268.32</v>
      </c>
      <c r="V51" s="88">
        <f t="shared" si="10"/>
        <v>268.88800000000003</v>
      </c>
      <c r="W51" s="88">
        <f t="shared" si="10"/>
        <v>157.864</v>
      </c>
      <c r="X51" s="88">
        <f t="shared" si="10"/>
        <v>363.67500000000001</v>
      </c>
      <c r="Y51" s="88">
        <f t="shared" si="10"/>
        <v>137.08799999999999</v>
      </c>
      <c r="Z51" s="89">
        <f t="shared" si="10"/>
        <v>0</v>
      </c>
      <c r="AA51" s="105">
        <f>SUM(B51:Z51)</f>
        <v>4650.93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22.8</v>
      </c>
      <c r="D4" s="18">
        <v>24.8</v>
      </c>
      <c r="E4" s="18">
        <v>27.2</v>
      </c>
      <c r="F4" s="18">
        <v>112.1</v>
      </c>
      <c r="G4" s="18"/>
      <c r="H4" s="18">
        <v>71.900000000000006</v>
      </c>
      <c r="I4" s="18">
        <v>67.8</v>
      </c>
      <c r="J4" s="18">
        <v>93.8</v>
      </c>
      <c r="K4" s="18"/>
      <c r="L4" s="18">
        <v>111.6</v>
      </c>
      <c r="M4" s="18">
        <v>24.5</v>
      </c>
      <c r="N4" s="18">
        <v>-63.6</v>
      </c>
      <c r="O4" s="18">
        <v>-128.30000000000001</v>
      </c>
      <c r="P4" s="18">
        <v>-117.9</v>
      </c>
      <c r="Q4" s="18">
        <v>-135.1</v>
      </c>
      <c r="R4" s="18">
        <v>-133</v>
      </c>
      <c r="S4" s="18"/>
      <c r="T4" s="18">
        <v>4.5999999999999996</v>
      </c>
      <c r="U4" s="18">
        <v>29.7</v>
      </c>
      <c r="V4" s="18">
        <v>64.599999999999994</v>
      </c>
      <c r="W4" s="18">
        <v>12.8</v>
      </c>
      <c r="X4" s="18">
        <v>242.8</v>
      </c>
      <c r="Y4" s="18">
        <v>-22.1</v>
      </c>
      <c r="Z4" s="19"/>
      <c r="AA4" s="112">
        <f>SUM(B4:Z4)</f>
        <v>310.99999999999994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374</v>
      </c>
      <c r="C7" s="118">
        <v>347.88</v>
      </c>
      <c r="D7" s="118">
        <v>327.48</v>
      </c>
      <c r="E7" s="118">
        <v>325</v>
      </c>
      <c r="F7" s="118">
        <v>332.94</v>
      </c>
      <c r="G7" s="118">
        <v>371</v>
      </c>
      <c r="H7" s="118">
        <v>381.84</v>
      </c>
      <c r="I7" s="118">
        <v>445</v>
      </c>
      <c r="J7" s="118">
        <v>476.9</v>
      </c>
      <c r="K7" s="118">
        <v>410.14</v>
      </c>
      <c r="L7" s="118">
        <v>395.07</v>
      </c>
      <c r="M7" s="118">
        <v>362</v>
      </c>
      <c r="N7" s="118">
        <v>340.57</v>
      </c>
      <c r="O7" s="118">
        <v>323.27999999999997</v>
      </c>
      <c r="P7" s="118">
        <v>334.49</v>
      </c>
      <c r="Q7" s="118">
        <v>330.9</v>
      </c>
      <c r="R7" s="118">
        <v>358.72</v>
      </c>
      <c r="S7" s="118">
        <v>445.42</v>
      </c>
      <c r="T7" s="118">
        <v>469.05</v>
      </c>
      <c r="U7" s="118">
        <v>600.61</v>
      </c>
      <c r="V7" s="118">
        <v>568.03</v>
      </c>
      <c r="W7" s="118">
        <v>428.9</v>
      </c>
      <c r="X7" s="118">
        <v>409.2</v>
      </c>
      <c r="Y7" s="118">
        <v>360</v>
      </c>
      <c r="Z7" s="119"/>
      <c r="AA7" s="120">
        <f>IF(SUM(B7:Z7)&lt;&gt;0,AVERAGEIF(B7:Z7,"&lt;&gt;"""),"")</f>
        <v>396.60083333333336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63.6</v>
      </c>
      <c r="O15" s="134">
        <v>128.30000000000001</v>
      </c>
      <c r="P15" s="134">
        <v>117.9</v>
      </c>
      <c r="Q15" s="134">
        <v>135.1</v>
      </c>
      <c r="R15" s="134">
        <v>133</v>
      </c>
      <c r="S15" s="134"/>
      <c r="T15" s="134"/>
      <c r="U15" s="134"/>
      <c r="V15" s="134"/>
      <c r="W15" s="134"/>
      <c r="X15" s="134"/>
      <c r="Y15" s="134">
        <v>22.1</v>
      </c>
      <c r="Z15" s="132"/>
      <c r="AA15" s="133">
        <f t="shared" si="0"/>
        <v>600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63.6</v>
      </c>
      <c r="O16" s="136">
        <f t="shared" si="1"/>
        <v>128.30000000000001</v>
      </c>
      <c r="P16" s="136">
        <f t="shared" si="1"/>
        <v>117.9</v>
      </c>
      <c r="Q16" s="136">
        <f t="shared" si="1"/>
        <v>135.1</v>
      </c>
      <c r="R16" s="136">
        <f t="shared" si="1"/>
        <v>133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22.1</v>
      </c>
      <c r="Z16" s="137" t="str">
        <f t="shared" si="1"/>
        <v/>
      </c>
      <c r="AA16" s="90">
        <f t="shared" si="0"/>
        <v>600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22.8</v>
      </c>
      <c r="D23" s="134">
        <v>24.8</v>
      </c>
      <c r="E23" s="134">
        <v>27.2</v>
      </c>
      <c r="F23" s="134">
        <v>112.1</v>
      </c>
      <c r="G23" s="134"/>
      <c r="H23" s="134">
        <v>71.900000000000006</v>
      </c>
      <c r="I23" s="134">
        <v>67.8</v>
      </c>
      <c r="J23" s="134">
        <v>93.8</v>
      </c>
      <c r="K23" s="134"/>
      <c r="L23" s="134">
        <v>111.6</v>
      </c>
      <c r="M23" s="134">
        <v>24.5</v>
      </c>
      <c r="N23" s="134"/>
      <c r="O23" s="134"/>
      <c r="P23" s="134"/>
      <c r="Q23" s="134"/>
      <c r="R23" s="134"/>
      <c r="S23" s="134"/>
      <c r="T23" s="134">
        <v>4.5999999999999996</v>
      </c>
      <c r="U23" s="134">
        <v>29.7</v>
      </c>
      <c r="V23" s="134">
        <v>64.599999999999994</v>
      </c>
      <c r="W23" s="134">
        <v>12.8</v>
      </c>
      <c r="X23" s="134">
        <v>242.8</v>
      </c>
      <c r="Y23" s="134"/>
      <c r="Z23" s="132"/>
      <c r="AA23" s="133">
        <f t="shared" si="2"/>
        <v>911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22.8</v>
      </c>
      <c r="D24" s="136">
        <f t="shared" si="3"/>
        <v>24.8</v>
      </c>
      <c r="E24" s="136">
        <f t="shared" si="3"/>
        <v>27.2</v>
      </c>
      <c r="F24" s="136">
        <f t="shared" si="3"/>
        <v>112.1</v>
      </c>
      <c r="G24" s="136">
        <f t="shared" si="3"/>
        <v>0</v>
      </c>
      <c r="H24" s="136">
        <f t="shared" si="3"/>
        <v>71.900000000000006</v>
      </c>
      <c r="I24" s="136">
        <f t="shared" si="3"/>
        <v>67.8</v>
      </c>
      <c r="J24" s="136">
        <f t="shared" si="3"/>
        <v>93.8</v>
      </c>
      <c r="K24" s="136">
        <f t="shared" si="3"/>
        <v>0</v>
      </c>
      <c r="L24" s="136">
        <f t="shared" si="3"/>
        <v>111.6</v>
      </c>
      <c r="M24" s="136">
        <f t="shared" si="3"/>
        <v>24.5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4.5999999999999996</v>
      </c>
      <c r="U24" s="136">
        <f t="shared" si="3"/>
        <v>29.7</v>
      </c>
      <c r="V24" s="136">
        <f t="shared" si="3"/>
        <v>64.599999999999994</v>
      </c>
      <c r="W24" s="136">
        <f t="shared" si="3"/>
        <v>12.8</v>
      </c>
      <c r="X24" s="136">
        <f t="shared" si="3"/>
        <v>242.8</v>
      </c>
      <c r="Y24" s="136">
        <f t="shared" si="3"/>
        <v>0</v>
      </c>
      <c r="Z24" s="137" t="str">
        <f t="shared" si="3"/>
        <v/>
      </c>
      <c r="AA24" s="90">
        <f t="shared" si="2"/>
        <v>911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2022-09-19T13:22:20Z</dcterms:created>
  <dcterms:modified xsi:type="dcterms:W3CDTF">2022-09-19T13:22:21Z</dcterms:modified>
</cp:coreProperties>
</file>