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<sst xmlns="http://schemas.openxmlformats.org/spreadsheetml/2006/main" count="117" uniqueCount="53">
  <si>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18/09/2022 16:18:23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</si>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</sst>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57</c:v>
                </c:pt>
                <c:pt idx="6">
                  <c:v>115.408</c:v>
                </c:pt>
                <c:pt idx="7">
                  <c:v>101.753</c:v>
                </c:pt>
                <c:pt idx="8">
                  <c:v>108.07</c:v>
                </c:pt>
                <c:pt idx="9">
                  <c:v>50</c:v>
                </c:pt>
                <c:pt idx="10">
                  <c:v>18.632999999999999</c:v>
                </c:pt>
                <c:pt idx="12">
                  <c:v>48.405000000000001</c:v>
                </c:pt>
                <c:pt idx="13">
                  <c:v>18.905999999999999</c:v>
                </c:pt>
                <c:pt idx="14">
                  <c:v>19.957000000000001</c:v>
                </c:pt>
                <c:pt idx="15">
                  <c:v>23.116</c:v>
                </c:pt>
                <c:pt idx="16">
                  <c:v>34.841999999999999</c:v>
                </c:pt>
                <c:pt idx="17">
                  <c:v>14</c:v>
                </c:pt>
                <c:pt idx="18">
                  <c:v>25.238</c:v>
                </c:pt>
                <c:pt idx="19">
                  <c:v>32.867000000000004</c:v>
                </c:pt>
                <c:pt idx="20">
                  <c:v>12.747999999999999</c:v>
                </c:pt>
                <c:pt idx="21">
                  <c:v>12.121</c:v>
                </c:pt>
                <c:pt idx="22">
                  <c:v>18.565000000000001</c:v>
                </c:pt>
                <c:pt idx="23">
                  <c:v>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14.6</c:v>
                </c:pt>
                <c:pt idx="1">
                  <c:v>0</c:v>
                </c:pt>
                <c:pt idx="2">
                  <c:v>8</c:v>
                </c:pt>
                <c:pt idx="3">
                  <c:v>15.8</c:v>
                </c:pt>
                <c:pt idx="4">
                  <c:v>20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15.6</c:v>
                </c:pt>
                <c:pt idx="10">
                  <c:v>89.6</c:v>
                </c:pt>
                <c:pt idx="11">
                  <c:v>97.8</c:v>
                </c:pt>
                <c:pt idx="12">
                  <c:v>8.1999999999999993</c:v>
                </c:pt>
                <c:pt idx="13">
                  <c:v>52.3</c:v>
                </c:pt>
                <c:pt idx="14">
                  <c:v>48.1</c:v>
                </c:pt>
                <c:pt idx="15">
                  <c:v>65.8</c:v>
                </c:pt>
                <c:pt idx="16">
                  <c:v>34.200000000000003</c:v>
                </c:pt>
                <c:pt idx="17">
                  <c:v>86.8</c:v>
                </c:pt>
                <c:pt idx="18">
                  <c:v>0</c:v>
                </c:pt>
                <c:pt idx="19">
                  <c:v>0</c:v>
                </c:pt>
                <c:pt idx="20">
                  <c:v>97.3</c:v>
                </c:pt>
                <c:pt idx="21">
                  <c:v>95.3</c:v>
                </c:pt>
                <c:pt idx="22">
                  <c:v>80.7</c:v>
                </c:pt>
                <c:pt idx="23">
                  <c:v>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70.296000000000006</c:v>
                </c:pt>
                <c:pt idx="1">
                  <c:v>72.206999999999994</c:v>
                </c:pt>
                <c:pt idx="2">
                  <c:v>70.673999999999992</c:v>
                </c:pt>
                <c:pt idx="3">
                  <c:v>67.223000000000013</c:v>
                </c:pt>
                <c:pt idx="4">
                  <c:v>59.563000000000002</c:v>
                </c:pt>
                <c:pt idx="5">
                  <c:v>60.155999999999999</c:v>
                </c:pt>
                <c:pt idx="6">
                  <c:v>47.034999999999997</c:v>
                </c:pt>
                <c:pt idx="7">
                  <c:v>43.410000000000004</c:v>
                </c:pt>
                <c:pt idx="8">
                  <c:v>48.978000000000009</c:v>
                </c:pt>
                <c:pt idx="9">
                  <c:v>60.20600000000001</c:v>
                </c:pt>
                <c:pt idx="10">
                  <c:v>66.827000000000012</c:v>
                </c:pt>
                <c:pt idx="11">
                  <c:v>71.201000000000008</c:v>
                </c:pt>
                <c:pt idx="12">
                  <c:v>74.275999999999996</c:v>
                </c:pt>
                <c:pt idx="13">
                  <c:v>76.789000000000016</c:v>
                </c:pt>
                <c:pt idx="14">
                  <c:v>74.369</c:v>
                </c:pt>
                <c:pt idx="15">
                  <c:v>74.855999999999995</c:v>
                </c:pt>
                <c:pt idx="16">
                  <c:v>70.538000000000011</c:v>
                </c:pt>
                <c:pt idx="17">
                  <c:v>53.591000000000008</c:v>
                </c:pt>
                <c:pt idx="18">
                  <c:v>65.521999999999991</c:v>
                </c:pt>
                <c:pt idx="19">
                  <c:v>62.033999999999999</c:v>
                </c:pt>
                <c:pt idx="20">
                  <c:v>47.129000000000005</c:v>
                </c:pt>
                <c:pt idx="21">
                  <c:v>45.612999999999992</c:v>
                </c:pt>
                <c:pt idx="22">
                  <c:v>42.503999999999998</c:v>
                </c:pt>
                <c:pt idx="23">
                  <c:v>39.284999999999997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8373864"/>
        <c:axId val="145900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114.855</c:v>
                </c:pt>
                <c:pt idx="1">
                  <c:v>109.107</c:v>
                </c:pt>
                <c:pt idx="2">
                  <c:v>113.66800000000001</c:v>
                </c:pt>
                <c:pt idx="3">
                  <c:v>115.336</c:v>
                </c:pt>
                <c:pt idx="4">
                  <c:v>109.57899999999999</c:v>
                </c:pt>
                <c:pt idx="5">
                  <c:v>152.196</c:v>
                </c:pt>
                <c:pt idx="6">
                  <c:v>187.97100000000003</c:v>
                </c:pt>
                <c:pt idx="7">
                  <c:v>170.16299999999998</c:v>
                </c:pt>
                <c:pt idx="8">
                  <c:v>182.06800000000001</c:v>
                </c:pt>
                <c:pt idx="9">
                  <c:v>151.00900000000001</c:v>
                </c:pt>
                <c:pt idx="10">
                  <c:v>200.05800000000002</c:v>
                </c:pt>
                <c:pt idx="11">
                  <c:v>194.01500000000001</c:v>
                </c:pt>
                <c:pt idx="12">
                  <c:v>157.87300000000002</c:v>
                </c:pt>
                <c:pt idx="13">
                  <c:v>172.95300000000003</c:v>
                </c:pt>
                <c:pt idx="14">
                  <c:v>167.446</c:v>
                </c:pt>
                <c:pt idx="15">
                  <c:v>188.77699999999999</c:v>
                </c:pt>
                <c:pt idx="16">
                  <c:v>166.60999999999999</c:v>
                </c:pt>
                <c:pt idx="17">
                  <c:v>179.35499999999999</c:v>
                </c:pt>
                <c:pt idx="18">
                  <c:v>125.75999999999999</c:v>
                </c:pt>
                <c:pt idx="19">
                  <c:v>129.90100000000001</c:v>
                </c:pt>
                <c:pt idx="20">
                  <c:v>182.13800000000001</c:v>
                </c:pt>
                <c:pt idx="21">
                  <c:v>178.01299999999998</c:v>
                </c:pt>
                <c:pt idx="22">
                  <c:v>166.77700000000002</c:v>
                </c:pt>
                <c:pt idx="23">
                  <c:v>155.29099999999997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8373864"/>
        <c:axId val="145900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347.03</c:v>
                </c:pt>
                <c:pt idx="1">
                  <c:v>342.06</c:v>
                </c:pt>
                <c:pt idx="2">
                  <c:v>336.73</c:v>
                </c:pt>
                <c:pt idx="3">
                  <c:v>301.39</c:v>
                </c:pt>
                <c:pt idx="4">
                  <c:v>305.39999999999998</c:v>
                </c:pt>
                <c:pt idx="5">
                  <c:v>338</c:v>
                </c:pt>
                <c:pt idx="6">
                  <c:v>466.3</c:v>
                </c:pt>
                <c:pt idx="7">
                  <c:v>456.01</c:v>
                </c:pt>
                <c:pt idx="8">
                  <c:v>410.98</c:v>
                </c:pt>
                <c:pt idx="9">
                  <c:v>370.01</c:v>
                </c:pt>
                <c:pt idx="10">
                  <c:v>352.01</c:v>
                </c:pt>
                <c:pt idx="11">
                  <c:v>341.2</c:v>
                </c:pt>
                <c:pt idx="12">
                  <c:v>329</c:v>
                </c:pt>
                <c:pt idx="13">
                  <c:v>317.99</c:v>
                </c:pt>
                <c:pt idx="14">
                  <c:v>319</c:v>
                </c:pt>
                <c:pt idx="15">
                  <c:v>339</c:v>
                </c:pt>
                <c:pt idx="16">
                  <c:v>378.61</c:v>
                </c:pt>
                <c:pt idx="17">
                  <c:v>379.88</c:v>
                </c:pt>
                <c:pt idx="18">
                  <c:v>460.78</c:v>
                </c:pt>
                <c:pt idx="19">
                  <c:v>469.64</c:v>
                </c:pt>
                <c:pt idx="20">
                  <c:v>430.77</c:v>
                </c:pt>
                <c:pt idx="21">
                  <c:v>393.27</c:v>
                </c:pt>
                <c:pt idx="22">
                  <c:v>375.55</c:v>
                </c:pt>
                <c:pt idx="23">
                  <c:v>370.74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146400"/>
        <c:axId val="145901208"/>
      </c:lineChart>
      <c:catAx>
        <c:axId val="488373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5900816"/>
        <c:crosses val="autoZero"/>
        <c:auto val="1"/>
        <c:lblAlgn val="ctr"/>
        <c:lblOffset val="100"/>
        <c:noMultiLvlLbl val="0"/>
      </c:catAx>
      <c:valAx>
        <c:axId val="14590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8373864"/>
        <c:crosses val="autoZero"/>
        <c:crossBetween val="between"/>
      </c:valAx>
      <c:valAx>
        <c:axId val="145901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146400"/>
        <c:crosses val="max"/>
        <c:crossBetween val="between"/>
      </c:valAx>
      <c:catAx>
        <c:axId val="246146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5901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114.896</v>
      </c>
      <c r="C4" s="18">
        <v>109.14100000000001</v>
      </c>
      <c r="D4" s="18">
        <v>113.67400000000001</v>
      </c>
      <c r="E4" s="18">
        <v>115.35199999999998</v>
      </c>
      <c r="F4" s="18">
        <v>109.56299999999997</v>
      </c>
      <c r="G4" s="18">
        <v>152.15600000000001</v>
      </c>
      <c r="H4" s="18">
        <v>187.971</v>
      </c>
      <c r="I4" s="18">
        <v>170.16299999999998</v>
      </c>
      <c r="J4" s="18">
        <v>182.048</v>
      </c>
      <c r="K4" s="18">
        <v>151.048</v>
      </c>
      <c r="L4" s="18">
        <v>200.05999999999997</v>
      </c>
      <c r="M4" s="18">
        <v>194.001</v>
      </c>
      <c r="N4" s="18">
        <v>157.86000000000001</v>
      </c>
      <c r="O4" s="18">
        <v>172.995</v>
      </c>
      <c r="P4" s="18">
        <v>167.42599999999996</v>
      </c>
      <c r="Q4" s="18">
        <v>188.77199999999996</v>
      </c>
      <c r="R4" s="18">
        <v>166.62699999999995</v>
      </c>
      <c r="S4" s="18">
        <v>179.39099999999999</v>
      </c>
      <c r="T4" s="18">
        <v>125.76</v>
      </c>
      <c r="U4" s="18">
        <v>129.90100000000001</v>
      </c>
      <c r="V4" s="18">
        <v>182.17699999999999</v>
      </c>
      <c r="W4" s="18">
        <v>178.03400000000002</v>
      </c>
      <c r="X4" s="18">
        <v>166.76900000000001</v>
      </c>
      <c r="Y4" s="18">
        <v>155.285</v>
      </c>
      <c r="Z4" s="19"/>
      <c r="AA4" s="20">
        <f>SUM(B4:Z4)</f>
        <v>3771.0699999999997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347.03</v>
      </c>
      <c r="C7" s="28">
        <v>342.06</v>
      </c>
      <c r="D7" s="28">
        <v>336.73</v>
      </c>
      <c r="E7" s="28">
        <v>301.39</v>
      </c>
      <c r="F7" s="28">
        <v>305.39999999999998</v>
      </c>
      <c r="G7" s="28">
        <v>338</v>
      </c>
      <c r="H7" s="28">
        <v>466.3</v>
      </c>
      <c r="I7" s="28">
        <v>456.01</v>
      </c>
      <c r="J7" s="28">
        <v>410.98</v>
      </c>
      <c r="K7" s="28">
        <v>370.01</v>
      </c>
      <c r="L7" s="28">
        <v>352.01</v>
      </c>
      <c r="M7" s="28">
        <v>341.2</v>
      </c>
      <c r="N7" s="28">
        <v>329</v>
      </c>
      <c r="O7" s="28">
        <v>317.99</v>
      </c>
      <c r="P7" s="28">
        <v>319</v>
      </c>
      <c r="Q7" s="28">
        <v>339</v>
      </c>
      <c r="R7" s="28">
        <v>378.61</v>
      </c>
      <c r="S7" s="28">
        <v>379.88</v>
      </c>
      <c r="T7" s="28">
        <v>460.78</v>
      </c>
      <c r="U7" s="28">
        <v>469.64</v>
      </c>
      <c r="V7" s="28">
        <v>430.77</v>
      </c>
      <c r="W7" s="28">
        <v>393.27</v>
      </c>
      <c r="X7" s="28">
        <v>375.55</v>
      </c>
      <c r="Y7" s="28">
        <v>370.74</v>
      </c>
      <c r="Z7" s="29"/>
      <c r="AA7" s="30">
        <f>IF(SUM(B7:Z7)&lt;&gt;0,AVERAGEIF(B7:Z7,"&lt;&gt;"""),"")</f>
        <v>372.13958333333329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25</v>
      </c>
      <c r="C10" s="42">
        <v>25</v>
      </c>
      <c r="D10" s="42">
        <v>25</v>
      </c>
      <c r="E10" s="42">
        <v>25</v>
      </c>
      <c r="F10" s="42">
        <v>25</v>
      </c>
      <c r="G10" s="42">
        <v>25</v>
      </c>
      <c r="H10" s="42">
        <v>25</v>
      </c>
      <c r="I10" s="42">
        <v>25</v>
      </c>
      <c r="J10" s="42">
        <v>25</v>
      </c>
      <c r="K10" s="42">
        <v>25</v>
      </c>
      <c r="L10" s="42">
        <v>25</v>
      </c>
      <c r="M10" s="42">
        <v>25</v>
      </c>
      <c r="N10" s="42">
        <v>25</v>
      </c>
      <c r="O10" s="42">
        <v>25</v>
      </c>
      <c r="P10" s="42">
        <v>25</v>
      </c>
      <c r="Q10" s="42">
        <v>25</v>
      </c>
      <c r="R10" s="42">
        <v>25</v>
      </c>
      <c r="S10" s="42">
        <v>25</v>
      </c>
      <c r="T10" s="42">
        <v>25</v>
      </c>
      <c r="U10" s="42">
        <v>25</v>
      </c>
      <c r="V10" s="42">
        <v>25</v>
      </c>
      <c r="W10" s="42">
        <v>25</v>
      </c>
      <c r="X10" s="42">
        <v>25</v>
      </c>
      <c r="Y10" s="42">
        <v>25</v>
      </c>
      <c r="Z10" s="43"/>
      <c r="AA10" s="44">
        <f t="shared" ref="AA10:AA15" si="0">SUM(B10:Z10)</f>
        <v>600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57</v>
      </c>
      <c r="H12" s="52">
        <v>115.408</v>
      </c>
      <c r="I12" s="52">
        <v>101.753</v>
      </c>
      <c r="J12" s="52">
        <v>108.07</v>
      </c>
      <c r="K12" s="52">
        <v>50</v>
      </c>
      <c r="L12" s="52">
        <v>18.632999999999999</v>
      </c>
      <c r="M12" s="52"/>
      <c r="N12" s="52">
        <v>48.405000000000001</v>
      </c>
      <c r="O12" s="52">
        <v>18.905999999999999</v>
      </c>
      <c r="P12" s="52">
        <v>19.957000000000001</v>
      </c>
      <c r="Q12" s="52">
        <v>23.116</v>
      </c>
      <c r="R12" s="52">
        <v>34.841999999999999</v>
      </c>
      <c r="S12" s="52">
        <v>14</v>
      </c>
      <c r="T12" s="52">
        <v>25.238</v>
      </c>
      <c r="U12" s="52">
        <v>32.867000000000004</v>
      </c>
      <c r="V12" s="52">
        <v>12.747999999999999</v>
      </c>
      <c r="W12" s="52">
        <v>12.121</v>
      </c>
      <c r="X12" s="52">
        <v>18.565000000000001</v>
      </c>
      <c r="Y12" s="52">
        <v>39</v>
      </c>
      <c r="Z12" s="53"/>
      <c r="AA12" s="54">
        <f t="shared" si="0"/>
        <v>750.62900000000002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70.296000000000006</v>
      </c>
      <c r="C14" s="57">
        <v>72.206999999999994</v>
      </c>
      <c r="D14" s="57">
        <v>70.673999999999992</v>
      </c>
      <c r="E14" s="57">
        <v>67.223000000000013</v>
      </c>
      <c r="F14" s="57">
        <v>59.563000000000002</v>
      </c>
      <c r="G14" s="57">
        <v>60.155999999999999</v>
      </c>
      <c r="H14" s="57">
        <v>47.034999999999997</v>
      </c>
      <c r="I14" s="57">
        <v>43.410000000000004</v>
      </c>
      <c r="J14" s="57">
        <v>48.978000000000009</v>
      </c>
      <c r="K14" s="57">
        <v>60.20600000000001</v>
      </c>
      <c r="L14" s="57">
        <v>66.827000000000012</v>
      </c>
      <c r="M14" s="57">
        <v>71.201000000000008</v>
      </c>
      <c r="N14" s="57">
        <v>74.275999999999996</v>
      </c>
      <c r="O14" s="57">
        <v>76.789000000000016</v>
      </c>
      <c r="P14" s="57">
        <v>74.369</v>
      </c>
      <c r="Q14" s="57">
        <v>74.855999999999995</v>
      </c>
      <c r="R14" s="57">
        <v>70.538000000000011</v>
      </c>
      <c r="S14" s="57">
        <v>53.591000000000008</v>
      </c>
      <c r="T14" s="57">
        <v>65.521999999999991</v>
      </c>
      <c r="U14" s="57">
        <v>62.033999999999999</v>
      </c>
      <c r="V14" s="57">
        <v>47.129000000000005</v>
      </c>
      <c r="W14" s="57">
        <v>45.612999999999992</v>
      </c>
      <c r="X14" s="57">
        <v>42.503999999999998</v>
      </c>
      <c r="Y14" s="57">
        <v>39.284999999999997</v>
      </c>
      <c r="Z14" s="58"/>
      <c r="AA14" s="59">
        <f t="shared" si="0"/>
        <v>1464.2820000000002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95.296000000000006</v>
      </c>
      <c r="C16" s="62">
        <f t="shared" ref="C16:Z16" si="1">IF(LEN(C$2)&gt;0,SUM(C10:C15),"")</f>
        <v>97.206999999999994</v>
      </c>
      <c r="D16" s="62">
        <f t="shared" si="1"/>
        <v>95.673999999999992</v>
      </c>
      <c r="E16" s="62">
        <f t="shared" si="1"/>
        <v>92.223000000000013</v>
      </c>
      <c r="F16" s="62">
        <f t="shared" si="1"/>
        <v>84.563000000000002</v>
      </c>
      <c r="G16" s="62">
        <f t="shared" si="1"/>
        <v>142.15600000000001</v>
      </c>
      <c r="H16" s="62">
        <f t="shared" si="1"/>
        <v>187.44300000000001</v>
      </c>
      <c r="I16" s="62">
        <f t="shared" si="1"/>
        <v>170.16300000000001</v>
      </c>
      <c r="J16" s="62">
        <f t="shared" si="1"/>
        <v>182.048</v>
      </c>
      <c r="K16" s="62">
        <f t="shared" si="1"/>
        <v>135.20600000000002</v>
      </c>
      <c r="L16" s="62">
        <f t="shared" si="1"/>
        <v>110.46000000000001</v>
      </c>
      <c r="M16" s="62">
        <f t="shared" si="1"/>
        <v>96.201000000000008</v>
      </c>
      <c r="N16" s="62">
        <f t="shared" si="1"/>
        <v>147.68099999999998</v>
      </c>
      <c r="O16" s="62">
        <f t="shared" si="1"/>
        <v>120.69500000000002</v>
      </c>
      <c r="P16" s="62">
        <f t="shared" si="1"/>
        <v>119.32599999999999</v>
      </c>
      <c r="Q16" s="62">
        <f t="shared" si="1"/>
        <v>122.97199999999999</v>
      </c>
      <c r="R16" s="62">
        <f t="shared" si="1"/>
        <v>130.38</v>
      </c>
      <c r="S16" s="62">
        <f t="shared" si="1"/>
        <v>92.591000000000008</v>
      </c>
      <c r="T16" s="62">
        <f t="shared" si="1"/>
        <v>115.75999999999999</v>
      </c>
      <c r="U16" s="62">
        <f t="shared" si="1"/>
        <v>119.90100000000001</v>
      </c>
      <c r="V16" s="62">
        <f t="shared" si="1"/>
        <v>84.87700000000001</v>
      </c>
      <c r="W16" s="62">
        <f t="shared" si="1"/>
        <v>82.733999999999995</v>
      </c>
      <c r="X16" s="62">
        <f t="shared" si="1"/>
        <v>86.068999999999988</v>
      </c>
      <c r="Y16" s="62">
        <f t="shared" si="1"/>
        <v>103.285</v>
      </c>
      <c r="Z16" s="63" t="str">
        <f t="shared" si="1"/>
        <v/>
      </c>
      <c r="AA16" s="64">
        <f>SUM(AA10:AA15)</f>
        <v>2814.9110000000001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</v>
      </c>
      <c r="C21" s="81">
        <v>11.934000000000001</v>
      </c>
      <c r="D21" s="81">
        <v>10</v>
      </c>
      <c r="E21" s="81">
        <v>7.3289999999999997</v>
      </c>
      <c r="F21" s="81">
        <v>5</v>
      </c>
      <c r="G21" s="81">
        <v>10</v>
      </c>
      <c r="H21" s="81">
        <v>0.52800000000000002</v>
      </c>
      <c r="I21" s="81"/>
      <c r="J21" s="81"/>
      <c r="K21" s="81">
        <v>0.24199999999999999</v>
      </c>
      <c r="L21" s="81"/>
      <c r="M21" s="81"/>
      <c r="N21" s="81">
        <v>1.9790000000000001</v>
      </c>
      <c r="O21" s="81"/>
      <c r="P21" s="81"/>
      <c r="Q21" s="81"/>
      <c r="R21" s="81">
        <v>2.0470000000000002</v>
      </c>
      <c r="S21" s="81"/>
      <c r="T21" s="81">
        <v>10</v>
      </c>
      <c r="U21" s="81">
        <v>10</v>
      </c>
      <c r="V21" s="81"/>
      <c r="W21" s="81"/>
      <c r="X21" s="81"/>
      <c r="Y21" s="81"/>
      <c r="Z21" s="78"/>
      <c r="AA21" s="79">
        <f t="shared" si="2"/>
        <v>74.058999999999997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</v>
      </c>
      <c r="C25" s="88">
        <f t="shared" ref="C25:Z25" si="3">IF(LEN(C$2)&gt;0,SUM(C19:C24),"")</f>
        <v>11.934000000000001</v>
      </c>
      <c r="D25" s="88">
        <f t="shared" si="3"/>
        <v>10</v>
      </c>
      <c r="E25" s="88">
        <f t="shared" si="3"/>
        <v>7.3289999999999997</v>
      </c>
      <c r="F25" s="88">
        <f t="shared" si="3"/>
        <v>5</v>
      </c>
      <c r="G25" s="88">
        <f t="shared" si="3"/>
        <v>10</v>
      </c>
      <c r="H25" s="88">
        <f t="shared" si="3"/>
        <v>0.52800000000000002</v>
      </c>
      <c r="I25" s="88">
        <f t="shared" si="3"/>
        <v>0</v>
      </c>
      <c r="J25" s="88">
        <f t="shared" si="3"/>
        <v>0</v>
      </c>
      <c r="K25" s="88">
        <f t="shared" si="3"/>
        <v>0.24199999999999999</v>
      </c>
      <c r="L25" s="88">
        <f t="shared" si="3"/>
        <v>0</v>
      </c>
      <c r="M25" s="88">
        <f t="shared" si="3"/>
        <v>0</v>
      </c>
      <c r="N25" s="88">
        <f t="shared" si="3"/>
        <v>1.9790000000000001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2.0470000000000002</v>
      </c>
      <c r="S25" s="88">
        <f t="shared" si="3"/>
        <v>0</v>
      </c>
      <c r="T25" s="88">
        <f t="shared" si="3"/>
        <v>10</v>
      </c>
      <c r="U25" s="88">
        <f t="shared" si="3"/>
        <v>10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74.058999999999997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100.29600000000001</v>
      </c>
      <c r="C29" s="77">
        <v>109.14100000000001</v>
      </c>
      <c r="D29" s="77">
        <v>105.67400000000001</v>
      </c>
      <c r="E29" s="77">
        <v>99.552000000000007</v>
      </c>
      <c r="F29" s="77">
        <v>89.563000000000002</v>
      </c>
      <c r="G29" s="77">
        <v>152.15600000000001</v>
      </c>
      <c r="H29" s="77">
        <v>187.971</v>
      </c>
      <c r="I29" s="77">
        <v>170.16300000000001</v>
      </c>
      <c r="J29" s="77">
        <v>182.048</v>
      </c>
      <c r="K29" s="77">
        <v>135.44800000000001</v>
      </c>
      <c r="L29" s="77">
        <v>110.46</v>
      </c>
      <c r="M29" s="77">
        <v>96.200999999999993</v>
      </c>
      <c r="N29" s="77">
        <v>149.66</v>
      </c>
      <c r="O29" s="77">
        <v>120.69499999999999</v>
      </c>
      <c r="P29" s="77">
        <v>119.32599999999999</v>
      </c>
      <c r="Q29" s="77">
        <v>122.97199999999999</v>
      </c>
      <c r="R29" s="77">
        <v>132.42699999999999</v>
      </c>
      <c r="S29" s="77">
        <v>92.590999999999994</v>
      </c>
      <c r="T29" s="77">
        <v>125.76</v>
      </c>
      <c r="U29" s="77">
        <v>129.90100000000001</v>
      </c>
      <c r="V29" s="77">
        <v>84.876999999999995</v>
      </c>
      <c r="W29" s="77">
        <v>82.733999999999995</v>
      </c>
      <c r="X29" s="77">
        <v>86.069000000000003</v>
      </c>
      <c r="Y29" s="77">
        <v>103.285</v>
      </c>
      <c r="Z29" s="78"/>
      <c r="AA29" s="79">
        <f>SUM(B29:Z29)</f>
        <v>2888.9700000000003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100.29600000000001</v>
      </c>
      <c r="C31" s="62">
        <f t="shared" ref="C31:Z31" si="4">IF(LEN(C$2)&gt;0,SUM(C28:C30),"")</f>
        <v>109.14100000000001</v>
      </c>
      <c r="D31" s="62">
        <f t="shared" si="4"/>
        <v>105.67400000000001</v>
      </c>
      <c r="E31" s="62">
        <f t="shared" si="4"/>
        <v>99.552000000000007</v>
      </c>
      <c r="F31" s="62">
        <f t="shared" si="4"/>
        <v>89.563000000000002</v>
      </c>
      <c r="G31" s="62">
        <f t="shared" si="4"/>
        <v>152.15600000000001</v>
      </c>
      <c r="H31" s="62">
        <f t="shared" si="4"/>
        <v>187.971</v>
      </c>
      <c r="I31" s="62">
        <f t="shared" si="4"/>
        <v>170.16300000000001</v>
      </c>
      <c r="J31" s="62">
        <f t="shared" si="4"/>
        <v>182.048</v>
      </c>
      <c r="K31" s="62">
        <f t="shared" si="4"/>
        <v>135.44800000000001</v>
      </c>
      <c r="L31" s="62">
        <f t="shared" si="4"/>
        <v>110.46</v>
      </c>
      <c r="M31" s="62">
        <f t="shared" si="4"/>
        <v>96.200999999999993</v>
      </c>
      <c r="N31" s="62">
        <f t="shared" si="4"/>
        <v>149.66</v>
      </c>
      <c r="O31" s="62">
        <f t="shared" si="4"/>
        <v>120.69499999999999</v>
      </c>
      <c r="P31" s="62">
        <f t="shared" si="4"/>
        <v>119.32599999999999</v>
      </c>
      <c r="Q31" s="62">
        <f t="shared" si="4"/>
        <v>122.97199999999999</v>
      </c>
      <c r="R31" s="62">
        <f t="shared" si="4"/>
        <v>132.42699999999999</v>
      </c>
      <c r="S31" s="62">
        <f t="shared" si="4"/>
        <v>92.590999999999994</v>
      </c>
      <c r="T31" s="62">
        <f t="shared" si="4"/>
        <v>125.76</v>
      </c>
      <c r="U31" s="62">
        <f t="shared" si="4"/>
        <v>129.90100000000001</v>
      </c>
      <c r="V31" s="62">
        <f t="shared" si="4"/>
        <v>84.876999999999995</v>
      </c>
      <c r="W31" s="62">
        <f t="shared" si="4"/>
        <v>82.733999999999995</v>
      </c>
      <c r="X31" s="62">
        <f t="shared" si="4"/>
        <v>86.069000000000003</v>
      </c>
      <c r="Y31" s="62">
        <f t="shared" si="4"/>
        <v>103.285</v>
      </c>
      <c r="Z31" s="63" t="str">
        <f t="shared" si="4"/>
        <v/>
      </c>
      <c r="AA31" s="64">
        <f>SUM(AA28:AA30)</f>
        <v>2888.9700000000003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14.6</v>
      </c>
      <c r="C38" s="99"/>
      <c r="D38" s="99">
        <v>8</v>
      </c>
      <c r="E38" s="99">
        <v>15.8</v>
      </c>
      <c r="F38" s="99">
        <v>20</v>
      </c>
      <c r="G38" s="99"/>
      <c r="H38" s="99"/>
      <c r="I38" s="99"/>
      <c r="J38" s="99"/>
      <c r="K38" s="99">
        <v>15.6</v>
      </c>
      <c r="L38" s="99">
        <v>89.6</v>
      </c>
      <c r="M38" s="99">
        <v>97.8</v>
      </c>
      <c r="N38" s="99">
        <v>8.1999999999999993</v>
      </c>
      <c r="O38" s="99">
        <v>52.3</v>
      </c>
      <c r="P38" s="99">
        <v>48.1</v>
      </c>
      <c r="Q38" s="99">
        <v>65.8</v>
      </c>
      <c r="R38" s="99">
        <v>34.200000000000003</v>
      </c>
      <c r="S38" s="99">
        <v>86.8</v>
      </c>
      <c r="T38" s="99"/>
      <c r="U38" s="99"/>
      <c r="V38" s="99">
        <v>97.3</v>
      </c>
      <c r="W38" s="99">
        <v>95.3</v>
      </c>
      <c r="X38" s="99">
        <v>80.7</v>
      </c>
      <c r="Y38" s="99">
        <v>52</v>
      </c>
      <c r="Z38" s="100"/>
      <c r="AA38" s="79">
        <f t="shared" si="5"/>
        <v>882.09999999999991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14.6</v>
      </c>
      <c r="C39" s="88">
        <f t="shared" si="6"/>
        <v>0</v>
      </c>
      <c r="D39" s="88">
        <f t="shared" si="6"/>
        <v>8</v>
      </c>
      <c r="E39" s="88">
        <f t="shared" si="6"/>
        <v>15.8</v>
      </c>
      <c r="F39" s="88">
        <f t="shared" si="6"/>
        <v>20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15.6</v>
      </c>
      <c r="L39" s="88">
        <f t="shared" si="6"/>
        <v>89.6</v>
      </c>
      <c r="M39" s="88">
        <f t="shared" si="6"/>
        <v>97.8</v>
      </c>
      <c r="N39" s="88">
        <f t="shared" si="6"/>
        <v>8.1999999999999993</v>
      </c>
      <c r="O39" s="88">
        <f t="shared" si="6"/>
        <v>52.3</v>
      </c>
      <c r="P39" s="88">
        <f t="shared" si="6"/>
        <v>48.1</v>
      </c>
      <c r="Q39" s="88">
        <f t="shared" si="6"/>
        <v>65.8</v>
      </c>
      <c r="R39" s="88">
        <f t="shared" si="6"/>
        <v>34.200000000000003</v>
      </c>
      <c r="S39" s="88">
        <f t="shared" si="6"/>
        <v>86.8</v>
      </c>
      <c r="T39" s="88">
        <f t="shared" si="6"/>
        <v>0</v>
      </c>
      <c r="U39" s="88">
        <f t="shared" si="6"/>
        <v>0</v>
      </c>
      <c r="V39" s="88">
        <f t="shared" si="6"/>
        <v>97.3</v>
      </c>
      <c r="W39" s="88">
        <f t="shared" si="6"/>
        <v>95.3</v>
      </c>
      <c r="X39" s="88">
        <f t="shared" si="6"/>
        <v>80.7</v>
      </c>
      <c r="Y39" s="88">
        <f t="shared" si="6"/>
        <v>52</v>
      </c>
      <c r="Z39" s="89" t="str">
        <f t="shared" si="6"/>
        <v/>
      </c>
      <c r="AA39" s="90">
        <f t="shared" si="5"/>
        <v>882.09999999999991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14.6</v>
      </c>
      <c r="C46" s="99"/>
      <c r="D46" s="99">
        <v>8</v>
      </c>
      <c r="E46" s="99">
        <v>15.8</v>
      </c>
      <c r="F46" s="99">
        <v>20</v>
      </c>
      <c r="G46" s="99"/>
      <c r="H46" s="99"/>
      <c r="I46" s="99"/>
      <c r="J46" s="99"/>
      <c r="K46" s="99">
        <v>15.6</v>
      </c>
      <c r="L46" s="99">
        <v>89.6</v>
      </c>
      <c r="M46" s="99">
        <v>97.8</v>
      </c>
      <c r="N46" s="99">
        <v>8.1999999999999993</v>
      </c>
      <c r="O46" s="99">
        <v>52.3</v>
      </c>
      <c r="P46" s="99">
        <v>48.1</v>
      </c>
      <c r="Q46" s="99">
        <v>65.8</v>
      </c>
      <c r="R46" s="99">
        <v>34.200000000000003</v>
      </c>
      <c r="S46" s="99">
        <v>86.8</v>
      </c>
      <c r="T46" s="99"/>
      <c r="U46" s="99"/>
      <c r="V46" s="99">
        <v>97.3</v>
      </c>
      <c r="W46" s="99">
        <v>95.3</v>
      </c>
      <c r="X46" s="99">
        <v>80.7</v>
      </c>
      <c r="Y46" s="99">
        <v>52</v>
      </c>
      <c r="Z46" s="100"/>
      <c r="AA46" s="79">
        <f t="shared" si="7"/>
        <v>882.09999999999991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14.6</v>
      </c>
      <c r="C48" s="88">
        <f t="shared" ref="C48:Z48" si="8">IF(LEN(C$2)&gt;0,SUM(C42:C47),"")</f>
        <v>0</v>
      </c>
      <c r="D48" s="88">
        <f t="shared" si="8"/>
        <v>8</v>
      </c>
      <c r="E48" s="88">
        <f t="shared" si="8"/>
        <v>15.8</v>
      </c>
      <c r="F48" s="88">
        <f t="shared" si="8"/>
        <v>20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15.6</v>
      </c>
      <c r="L48" s="88">
        <f t="shared" si="8"/>
        <v>89.6</v>
      </c>
      <c r="M48" s="88">
        <f t="shared" si="8"/>
        <v>97.8</v>
      </c>
      <c r="N48" s="88">
        <f t="shared" si="8"/>
        <v>8.1999999999999993</v>
      </c>
      <c r="O48" s="88">
        <f t="shared" si="8"/>
        <v>52.3</v>
      </c>
      <c r="P48" s="88">
        <f t="shared" si="8"/>
        <v>48.1</v>
      </c>
      <c r="Q48" s="88">
        <f t="shared" si="8"/>
        <v>65.8</v>
      </c>
      <c r="R48" s="88">
        <f t="shared" si="8"/>
        <v>34.200000000000003</v>
      </c>
      <c r="S48" s="88">
        <f t="shared" si="8"/>
        <v>86.8</v>
      </c>
      <c r="T48" s="88">
        <f t="shared" si="8"/>
        <v>0</v>
      </c>
      <c r="U48" s="88">
        <f t="shared" si="8"/>
        <v>0</v>
      </c>
      <c r="V48" s="88">
        <f t="shared" si="8"/>
        <v>97.3</v>
      </c>
      <c r="W48" s="88">
        <f t="shared" si="8"/>
        <v>95.3</v>
      </c>
      <c r="X48" s="88">
        <f t="shared" si="8"/>
        <v>80.7</v>
      </c>
      <c r="Y48" s="88">
        <f t="shared" si="8"/>
        <v>52</v>
      </c>
      <c r="Z48" s="89" t="str">
        <f t="shared" si="8"/>
        <v/>
      </c>
      <c r="AA48" s="90">
        <f t="shared" si="7"/>
        <v>882.09999999999991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114.896</v>
      </c>
      <c r="C51" s="88">
        <f t="shared" si="10"/>
        <v>109.14099999999999</v>
      </c>
      <c r="D51" s="88">
        <f t="shared" si="10"/>
        <v>113.67399999999999</v>
      </c>
      <c r="E51" s="88">
        <f t="shared" si="10"/>
        <v>115.352</v>
      </c>
      <c r="F51" s="88">
        <f t="shared" si="10"/>
        <v>109.563</v>
      </c>
      <c r="G51" s="88">
        <f t="shared" si="10"/>
        <v>152.15600000000001</v>
      </c>
      <c r="H51" s="88">
        <f t="shared" si="10"/>
        <v>187.971</v>
      </c>
      <c r="I51" s="88">
        <f t="shared" si="10"/>
        <v>170.16300000000001</v>
      </c>
      <c r="J51" s="88">
        <f t="shared" si="10"/>
        <v>182.048</v>
      </c>
      <c r="K51" s="88">
        <f t="shared" si="10"/>
        <v>151.048</v>
      </c>
      <c r="L51" s="88">
        <f t="shared" si="10"/>
        <v>200.06</v>
      </c>
      <c r="M51" s="88">
        <f t="shared" si="10"/>
        <v>194.001</v>
      </c>
      <c r="N51" s="88">
        <f t="shared" si="10"/>
        <v>157.85999999999999</v>
      </c>
      <c r="O51" s="88">
        <f t="shared" si="10"/>
        <v>172.995</v>
      </c>
      <c r="P51" s="88">
        <f t="shared" si="10"/>
        <v>167.42599999999999</v>
      </c>
      <c r="Q51" s="88">
        <f t="shared" si="10"/>
        <v>188.77199999999999</v>
      </c>
      <c r="R51" s="88">
        <f t="shared" si="10"/>
        <v>166.62700000000001</v>
      </c>
      <c r="S51" s="88">
        <f t="shared" si="10"/>
        <v>179.39100000000002</v>
      </c>
      <c r="T51" s="88">
        <f t="shared" si="10"/>
        <v>125.75999999999999</v>
      </c>
      <c r="U51" s="88">
        <f t="shared" si="10"/>
        <v>129.90100000000001</v>
      </c>
      <c r="V51" s="88">
        <f t="shared" si="10"/>
        <v>182.17700000000002</v>
      </c>
      <c r="W51" s="88">
        <f t="shared" si="10"/>
        <v>178.03399999999999</v>
      </c>
      <c r="X51" s="88">
        <f t="shared" si="10"/>
        <v>166.76900000000001</v>
      </c>
      <c r="Y51" s="88">
        <f t="shared" si="10"/>
        <v>155.285</v>
      </c>
      <c r="Z51" s="89" t="str">
        <f t="shared" si="10"/>
        <v/>
      </c>
      <c r="AA51" s="105">
        <f>SUM(B51:Z51)</f>
        <v>3771.0699999999997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114.855</v>
      </c>
      <c r="C4" s="18">
        <v>109.107</v>
      </c>
      <c r="D4" s="18">
        <v>113.66800000000001</v>
      </c>
      <c r="E4" s="18">
        <v>115.336</v>
      </c>
      <c r="F4" s="18">
        <v>109.57899999999999</v>
      </c>
      <c r="G4" s="18">
        <v>152.196</v>
      </c>
      <c r="H4" s="18">
        <v>187.97100000000003</v>
      </c>
      <c r="I4" s="18">
        <v>170.16299999999998</v>
      </c>
      <c r="J4" s="18">
        <v>182.06800000000001</v>
      </c>
      <c r="K4" s="18">
        <v>151.00900000000001</v>
      </c>
      <c r="L4" s="18">
        <v>200.05800000000002</v>
      </c>
      <c r="M4" s="18">
        <v>194.01500000000001</v>
      </c>
      <c r="N4" s="18">
        <v>157.87300000000002</v>
      </c>
      <c r="O4" s="18">
        <v>172.95300000000003</v>
      </c>
      <c r="P4" s="18">
        <v>167.446</v>
      </c>
      <c r="Q4" s="18">
        <v>188.77699999999999</v>
      </c>
      <c r="R4" s="18">
        <v>166.60999999999999</v>
      </c>
      <c r="S4" s="18">
        <v>179.35499999999999</v>
      </c>
      <c r="T4" s="18">
        <v>125.75999999999999</v>
      </c>
      <c r="U4" s="18">
        <v>129.90100000000001</v>
      </c>
      <c r="V4" s="18">
        <v>182.13800000000001</v>
      </c>
      <c r="W4" s="18">
        <v>178.01299999999998</v>
      </c>
      <c r="X4" s="18">
        <v>166.77700000000002</v>
      </c>
      <c r="Y4" s="18">
        <v>155.29099999999997</v>
      </c>
      <c r="Z4" s="19"/>
      <c r="AA4" s="20">
        <f>SUM(B4:Z4)</f>
        <v>3770.9189999999999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347.03</v>
      </c>
      <c r="C7" s="28">
        <v>342.06</v>
      </c>
      <c r="D7" s="28">
        <v>336.73</v>
      </c>
      <c r="E7" s="28">
        <v>301.39</v>
      </c>
      <c r="F7" s="28">
        <v>305.39999999999998</v>
      </c>
      <c r="G7" s="28">
        <v>338</v>
      </c>
      <c r="H7" s="28">
        <v>466.3</v>
      </c>
      <c r="I7" s="28">
        <v>456.01</v>
      </c>
      <c r="J7" s="28">
        <v>410.98</v>
      </c>
      <c r="K7" s="28">
        <v>370.01</v>
      </c>
      <c r="L7" s="28">
        <v>352.01</v>
      </c>
      <c r="M7" s="28">
        <v>341.2</v>
      </c>
      <c r="N7" s="28">
        <v>329</v>
      </c>
      <c r="O7" s="28">
        <v>317.99</v>
      </c>
      <c r="P7" s="28">
        <v>319</v>
      </c>
      <c r="Q7" s="28">
        <v>339</v>
      </c>
      <c r="R7" s="28">
        <v>378.61</v>
      </c>
      <c r="S7" s="28">
        <v>379.88</v>
      </c>
      <c r="T7" s="28">
        <v>460.78</v>
      </c>
      <c r="U7" s="28">
        <v>469.64</v>
      </c>
      <c r="V7" s="28">
        <v>430.77</v>
      </c>
      <c r="W7" s="28">
        <v>393.27</v>
      </c>
      <c r="X7" s="28">
        <v>375.55</v>
      </c>
      <c r="Y7" s="28">
        <v>370.74</v>
      </c>
      <c r="Z7" s="29"/>
      <c r="AA7" s="30">
        <f>IF(SUM(B7:Z7)&lt;&gt;0,AVERAGEIF(B7:Z7,"&lt;&gt;"""),"")</f>
        <v>372.13958333333329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3.0000000000000001E-3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3.0000000000000001E-3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3.0000000000000001E-3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3.0000000000000001E-3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69.471000000000004</v>
      </c>
      <c r="C20" s="77">
        <v>67.275000000000006</v>
      </c>
      <c r="D20" s="77">
        <v>72.231999999999999</v>
      </c>
      <c r="E20" s="77">
        <v>73.581000000000003</v>
      </c>
      <c r="F20" s="77">
        <v>70.656999999999996</v>
      </c>
      <c r="G20" s="77">
        <v>75.893000000000001</v>
      </c>
      <c r="H20" s="77">
        <v>127.59399999999999</v>
      </c>
      <c r="I20" s="77">
        <v>106.937</v>
      </c>
      <c r="J20" s="77">
        <v>97.192999999999998</v>
      </c>
      <c r="K20" s="77">
        <v>98.603000000000009</v>
      </c>
      <c r="L20" s="77">
        <v>131.17599999999999</v>
      </c>
      <c r="M20" s="77">
        <v>130.29</v>
      </c>
      <c r="N20" s="77">
        <v>96.557999999999993</v>
      </c>
      <c r="O20" s="77">
        <v>112.26500000000001</v>
      </c>
      <c r="P20" s="77">
        <v>109.068</v>
      </c>
      <c r="Q20" s="77">
        <v>121.94800000000001</v>
      </c>
      <c r="R20" s="77">
        <v>107.295</v>
      </c>
      <c r="S20" s="77">
        <v>108.85299999999999</v>
      </c>
      <c r="T20" s="77">
        <v>75.106999999999999</v>
      </c>
      <c r="U20" s="77">
        <v>76.668000000000006</v>
      </c>
      <c r="V20" s="77">
        <v>104.116</v>
      </c>
      <c r="W20" s="77">
        <v>102.054</v>
      </c>
      <c r="X20" s="77">
        <v>100.949</v>
      </c>
      <c r="Y20" s="77">
        <v>95.808999999999997</v>
      </c>
      <c r="Z20" s="78"/>
      <c r="AA20" s="79">
        <f t="shared" si="2"/>
        <v>2331.5920000000006</v>
      </c>
    </row>
    <row r="21" spans="1:27" ht="24.95" customHeight="1" x14ac:dyDescent="0.2">
      <c r="A21" s="75" t="s">
        <v>16</v>
      </c>
      <c r="B21" s="80">
        <v>45.384</v>
      </c>
      <c r="C21" s="81">
        <v>39.832000000000008</v>
      </c>
      <c r="D21" s="81">
        <v>41.436</v>
      </c>
      <c r="E21" s="81">
        <v>41.754999999999995</v>
      </c>
      <c r="F21" s="81">
        <v>38.922000000000004</v>
      </c>
      <c r="G21" s="81">
        <v>36.702999999999996</v>
      </c>
      <c r="H21" s="81">
        <v>60.374000000000002</v>
      </c>
      <c r="I21" s="81">
        <v>63.225999999999999</v>
      </c>
      <c r="J21" s="81">
        <v>50.274999999999999</v>
      </c>
      <c r="K21" s="81">
        <v>52.405999999999999</v>
      </c>
      <c r="L21" s="81">
        <v>68.881999999999991</v>
      </c>
      <c r="M21" s="81">
        <v>63.725000000000001</v>
      </c>
      <c r="N21" s="81">
        <v>61.315000000000005</v>
      </c>
      <c r="O21" s="81">
        <v>60.687999999999995</v>
      </c>
      <c r="P21" s="81">
        <v>58.378</v>
      </c>
      <c r="Q21" s="81">
        <v>66.829000000000008</v>
      </c>
      <c r="R21" s="81">
        <v>59.314999999999991</v>
      </c>
      <c r="S21" s="81">
        <v>70.501999999999981</v>
      </c>
      <c r="T21" s="81">
        <v>50.652999999999999</v>
      </c>
      <c r="U21" s="81">
        <v>53.232999999999997</v>
      </c>
      <c r="V21" s="81">
        <v>78.022000000000006</v>
      </c>
      <c r="W21" s="81">
        <v>75.959000000000017</v>
      </c>
      <c r="X21" s="81">
        <v>65.827999999999989</v>
      </c>
      <c r="Y21" s="81">
        <v>59.482000000000006</v>
      </c>
      <c r="Z21" s="78"/>
      <c r="AA21" s="79">
        <f t="shared" si="2"/>
        <v>1363.1239999999998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114.855</v>
      </c>
      <c r="C25" s="88">
        <f t="shared" si="3"/>
        <v>107.10700000000001</v>
      </c>
      <c r="D25" s="88">
        <f t="shared" si="3"/>
        <v>113.66800000000001</v>
      </c>
      <c r="E25" s="88">
        <f t="shared" si="3"/>
        <v>115.336</v>
      </c>
      <c r="F25" s="88">
        <f t="shared" si="3"/>
        <v>109.57900000000001</v>
      </c>
      <c r="G25" s="88">
        <f t="shared" si="3"/>
        <v>112.596</v>
      </c>
      <c r="H25" s="88">
        <f t="shared" si="3"/>
        <v>187.96799999999999</v>
      </c>
      <c r="I25" s="88">
        <f t="shared" si="3"/>
        <v>170.16300000000001</v>
      </c>
      <c r="J25" s="88">
        <f t="shared" si="3"/>
        <v>147.46799999999999</v>
      </c>
      <c r="K25" s="88">
        <f t="shared" si="3"/>
        <v>151.00900000000001</v>
      </c>
      <c r="L25" s="88">
        <f t="shared" si="3"/>
        <v>200.05799999999999</v>
      </c>
      <c r="M25" s="88">
        <f t="shared" si="3"/>
        <v>194.01499999999999</v>
      </c>
      <c r="N25" s="88">
        <f t="shared" si="3"/>
        <v>157.87299999999999</v>
      </c>
      <c r="O25" s="88">
        <f t="shared" si="3"/>
        <v>172.953</v>
      </c>
      <c r="P25" s="88">
        <f t="shared" si="3"/>
        <v>167.446</v>
      </c>
      <c r="Q25" s="88">
        <f t="shared" si="3"/>
        <v>188.77700000000002</v>
      </c>
      <c r="R25" s="88">
        <f t="shared" si="3"/>
        <v>166.60999999999999</v>
      </c>
      <c r="S25" s="88">
        <f t="shared" si="3"/>
        <v>179.35499999999996</v>
      </c>
      <c r="T25" s="88">
        <f t="shared" si="3"/>
        <v>125.75999999999999</v>
      </c>
      <c r="U25" s="88">
        <f t="shared" si="3"/>
        <v>129.90100000000001</v>
      </c>
      <c r="V25" s="88">
        <f t="shared" si="3"/>
        <v>182.13800000000001</v>
      </c>
      <c r="W25" s="88">
        <f t="shared" si="3"/>
        <v>178.01300000000003</v>
      </c>
      <c r="X25" s="88">
        <f t="shared" si="3"/>
        <v>166.77699999999999</v>
      </c>
      <c r="Y25" s="88">
        <f t="shared" si="3"/>
        <v>155.291</v>
      </c>
      <c r="Z25" s="89">
        <f t="shared" si="3"/>
        <v>0</v>
      </c>
      <c r="AA25" s="90">
        <f t="shared" si="3"/>
        <v>3694.7160000000003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114.855</v>
      </c>
      <c r="C29" s="77">
        <v>107.107</v>
      </c>
      <c r="D29" s="77">
        <v>113.66800000000001</v>
      </c>
      <c r="E29" s="77">
        <v>115.336</v>
      </c>
      <c r="F29" s="77">
        <v>109.57899999999999</v>
      </c>
      <c r="G29" s="77">
        <v>112.596</v>
      </c>
      <c r="H29" s="77">
        <v>187.971</v>
      </c>
      <c r="I29" s="77">
        <v>170.16300000000001</v>
      </c>
      <c r="J29" s="77">
        <v>147.46799999999999</v>
      </c>
      <c r="K29" s="77">
        <v>151.00899999999999</v>
      </c>
      <c r="L29" s="77">
        <v>200.05799999999999</v>
      </c>
      <c r="M29" s="77">
        <v>194.01499999999999</v>
      </c>
      <c r="N29" s="77">
        <v>157.87299999999999</v>
      </c>
      <c r="O29" s="77">
        <v>172.953</v>
      </c>
      <c r="P29" s="77">
        <v>167.446</v>
      </c>
      <c r="Q29" s="77">
        <v>188.77699999999999</v>
      </c>
      <c r="R29" s="77">
        <v>166.61</v>
      </c>
      <c r="S29" s="77">
        <v>179.35499999999999</v>
      </c>
      <c r="T29" s="77">
        <v>125.76</v>
      </c>
      <c r="U29" s="77">
        <v>129.90100000000001</v>
      </c>
      <c r="V29" s="77">
        <v>182.13800000000001</v>
      </c>
      <c r="W29" s="77">
        <v>178.01300000000001</v>
      </c>
      <c r="X29" s="77">
        <v>166.77699999999999</v>
      </c>
      <c r="Y29" s="77">
        <v>155.291</v>
      </c>
      <c r="Z29" s="78"/>
      <c r="AA29" s="79">
        <f>SUM(B29:Z29)</f>
        <v>3694.7190000000005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114.855</v>
      </c>
      <c r="C31" s="62">
        <f t="shared" si="4"/>
        <v>107.107</v>
      </c>
      <c r="D31" s="62">
        <f t="shared" si="4"/>
        <v>113.66800000000001</v>
      </c>
      <c r="E31" s="62">
        <f t="shared" si="4"/>
        <v>115.336</v>
      </c>
      <c r="F31" s="62">
        <f t="shared" si="4"/>
        <v>109.57899999999999</v>
      </c>
      <c r="G31" s="62">
        <f t="shared" si="4"/>
        <v>112.596</v>
      </c>
      <c r="H31" s="62">
        <f t="shared" si="4"/>
        <v>187.971</v>
      </c>
      <c r="I31" s="62">
        <f t="shared" si="4"/>
        <v>170.16300000000001</v>
      </c>
      <c r="J31" s="62">
        <f t="shared" si="4"/>
        <v>147.46799999999999</v>
      </c>
      <c r="K31" s="62">
        <f t="shared" si="4"/>
        <v>151.00899999999999</v>
      </c>
      <c r="L31" s="62">
        <f t="shared" si="4"/>
        <v>200.05799999999999</v>
      </c>
      <c r="M31" s="62">
        <f t="shared" si="4"/>
        <v>194.01499999999999</v>
      </c>
      <c r="N31" s="62">
        <f t="shared" si="4"/>
        <v>157.87299999999999</v>
      </c>
      <c r="O31" s="62">
        <f t="shared" si="4"/>
        <v>172.953</v>
      </c>
      <c r="P31" s="62">
        <f t="shared" si="4"/>
        <v>167.446</v>
      </c>
      <c r="Q31" s="62">
        <f t="shared" si="4"/>
        <v>188.77699999999999</v>
      </c>
      <c r="R31" s="62">
        <f t="shared" si="4"/>
        <v>166.61</v>
      </c>
      <c r="S31" s="62">
        <f t="shared" si="4"/>
        <v>179.35499999999999</v>
      </c>
      <c r="T31" s="62">
        <f t="shared" si="4"/>
        <v>125.76</v>
      </c>
      <c r="U31" s="62">
        <f t="shared" si="4"/>
        <v>129.90100000000001</v>
      </c>
      <c r="V31" s="62">
        <f t="shared" si="4"/>
        <v>182.13800000000001</v>
      </c>
      <c r="W31" s="62">
        <f t="shared" si="4"/>
        <v>178.01300000000001</v>
      </c>
      <c r="X31" s="62">
        <f t="shared" si="4"/>
        <v>166.77699999999999</v>
      </c>
      <c r="Y31" s="62">
        <f t="shared" si="4"/>
        <v>155.291</v>
      </c>
      <c r="Z31" s="63">
        <f t="shared" si="4"/>
        <v>0</v>
      </c>
      <c r="AA31" s="64">
        <f t="shared" si="4"/>
        <v>3694.7190000000005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</v>
      </c>
      <c r="D38" s="99"/>
      <c r="E38" s="99"/>
      <c r="F38" s="99"/>
      <c r="G38" s="99">
        <v>39.6</v>
      </c>
      <c r="H38" s="99"/>
      <c r="I38" s="99"/>
      <c r="J38" s="99">
        <v>34.6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76.2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39.6</v>
      </c>
      <c r="H39" s="88">
        <f t="shared" si="6"/>
        <v>0</v>
      </c>
      <c r="I39" s="88">
        <f t="shared" si="6"/>
        <v>0</v>
      </c>
      <c r="J39" s="88">
        <f t="shared" si="6"/>
        <v>34.6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76.2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</v>
      </c>
      <c r="D46" s="99"/>
      <c r="E46" s="99"/>
      <c r="F46" s="99"/>
      <c r="G46" s="99">
        <v>39.6</v>
      </c>
      <c r="H46" s="99"/>
      <c r="I46" s="99"/>
      <c r="J46" s="99">
        <v>34.6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76.2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39.6</v>
      </c>
      <c r="H48" s="88">
        <f t="shared" si="8"/>
        <v>0</v>
      </c>
      <c r="I48" s="88">
        <f t="shared" si="8"/>
        <v>0</v>
      </c>
      <c r="J48" s="88">
        <f t="shared" si="8"/>
        <v>34.6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114.855</v>
      </c>
      <c r="C51" s="88">
        <f t="shared" si="10"/>
        <v>109.10700000000001</v>
      </c>
      <c r="D51" s="88">
        <f t="shared" si="10"/>
        <v>113.66800000000001</v>
      </c>
      <c r="E51" s="88">
        <f t="shared" si="10"/>
        <v>115.336</v>
      </c>
      <c r="F51" s="88">
        <f t="shared" si="10"/>
        <v>109.57900000000001</v>
      </c>
      <c r="G51" s="88">
        <f t="shared" si="10"/>
        <v>152.196</v>
      </c>
      <c r="H51" s="88">
        <f t="shared" si="10"/>
        <v>187.97099999999998</v>
      </c>
      <c r="I51" s="88">
        <f t="shared" si="10"/>
        <v>170.16300000000001</v>
      </c>
      <c r="J51" s="88">
        <f t="shared" si="10"/>
        <v>182.06799999999998</v>
      </c>
      <c r="K51" s="88">
        <f t="shared" si="10"/>
        <v>151.00900000000001</v>
      </c>
      <c r="L51" s="88">
        <f t="shared" si="10"/>
        <v>200.05799999999999</v>
      </c>
      <c r="M51" s="88">
        <f t="shared" si="10"/>
        <v>194.01499999999999</v>
      </c>
      <c r="N51" s="88">
        <f t="shared" si="10"/>
        <v>157.87299999999999</v>
      </c>
      <c r="O51" s="88">
        <f t="shared" si="10"/>
        <v>172.953</v>
      </c>
      <c r="P51" s="88">
        <f t="shared" si="10"/>
        <v>167.446</v>
      </c>
      <c r="Q51" s="88">
        <f t="shared" si="10"/>
        <v>188.77700000000002</v>
      </c>
      <c r="R51" s="88">
        <f t="shared" si="10"/>
        <v>166.60999999999999</v>
      </c>
      <c r="S51" s="88">
        <f t="shared" si="10"/>
        <v>179.35499999999996</v>
      </c>
      <c r="T51" s="88">
        <f t="shared" si="10"/>
        <v>125.75999999999999</v>
      </c>
      <c r="U51" s="88">
        <f t="shared" si="10"/>
        <v>129.90100000000001</v>
      </c>
      <c r="V51" s="88">
        <f t="shared" si="10"/>
        <v>182.13800000000001</v>
      </c>
      <c r="W51" s="88">
        <f t="shared" si="10"/>
        <v>178.01300000000003</v>
      </c>
      <c r="X51" s="88">
        <f t="shared" si="10"/>
        <v>166.77699999999999</v>
      </c>
      <c r="Y51" s="88">
        <f t="shared" si="10"/>
        <v>155.291</v>
      </c>
      <c r="Z51" s="89">
        <f t="shared" si="10"/>
        <v>0</v>
      </c>
      <c r="AA51" s="105">
        <f>SUM(B51:Z51)</f>
        <v>3770.9189999999999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-14.6</v>
      </c>
      <c r="C4" s="18">
        <v>2</v>
      </c>
      <c r="D4" s="18">
        <v>-8</v>
      </c>
      <c r="E4" s="18">
        <v>-15.8</v>
      </c>
      <c r="F4" s="18">
        <v>-20</v>
      </c>
      <c r="G4" s="18">
        <v>39.6</v>
      </c>
      <c r="H4" s="18"/>
      <c r="I4" s="18"/>
      <c r="J4" s="18">
        <v>34.6</v>
      </c>
      <c r="K4" s="18">
        <v>-15.6</v>
      </c>
      <c r="L4" s="18">
        <v>-89.6</v>
      </c>
      <c r="M4" s="18">
        <v>-97.8</v>
      </c>
      <c r="N4" s="18">
        <v>-8.1999999999999993</v>
      </c>
      <c r="O4" s="18">
        <v>-52.3</v>
      </c>
      <c r="P4" s="18">
        <v>-48.1</v>
      </c>
      <c r="Q4" s="18">
        <v>-65.8</v>
      </c>
      <c r="R4" s="18">
        <v>-34.200000000000003</v>
      </c>
      <c r="S4" s="18">
        <v>-86.8</v>
      </c>
      <c r="T4" s="18"/>
      <c r="U4" s="18"/>
      <c r="V4" s="18">
        <v>-97.3</v>
      </c>
      <c r="W4" s="18">
        <v>-95.3</v>
      </c>
      <c r="X4" s="18">
        <v>-80.7</v>
      </c>
      <c r="Y4" s="18">
        <v>-52</v>
      </c>
      <c r="Z4" s="19"/>
      <c r="AA4" s="112">
        <f>SUM(B4:Z4)</f>
        <v>-805.9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347.03</v>
      </c>
      <c r="C7" s="118">
        <v>342.06</v>
      </c>
      <c r="D7" s="118">
        <v>336.73</v>
      </c>
      <c r="E7" s="118">
        <v>301.39</v>
      </c>
      <c r="F7" s="118">
        <v>305.39999999999998</v>
      </c>
      <c r="G7" s="118">
        <v>338</v>
      </c>
      <c r="H7" s="118">
        <v>466.3</v>
      </c>
      <c r="I7" s="118">
        <v>456.01</v>
      </c>
      <c r="J7" s="118">
        <v>410.98</v>
      </c>
      <c r="K7" s="118">
        <v>370.01</v>
      </c>
      <c r="L7" s="118">
        <v>352.01</v>
      </c>
      <c r="M7" s="118">
        <v>341.2</v>
      </c>
      <c r="N7" s="118">
        <v>329</v>
      </c>
      <c r="O7" s="118">
        <v>317.99</v>
      </c>
      <c r="P7" s="118">
        <v>319</v>
      </c>
      <c r="Q7" s="118">
        <v>339</v>
      </c>
      <c r="R7" s="118">
        <v>378.61</v>
      </c>
      <c r="S7" s="118">
        <v>379.88</v>
      </c>
      <c r="T7" s="118">
        <v>460.78</v>
      </c>
      <c r="U7" s="118">
        <v>469.64</v>
      </c>
      <c r="V7" s="118">
        <v>430.77</v>
      </c>
      <c r="W7" s="118">
        <v>393.27</v>
      </c>
      <c r="X7" s="118">
        <v>375.55</v>
      </c>
      <c r="Y7" s="118">
        <v>370.74</v>
      </c>
      <c r="Z7" s="119"/>
      <c r="AA7" s="120">
        <f>IF(SUM(B7:Z7)&lt;&gt;0,AVERAGEIF(B7:Z7,"&lt;&gt;"""),"")</f>
        <v>372.13958333333329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14.6</v>
      </c>
      <c r="C15" s="134"/>
      <c r="D15" s="134">
        <v>8</v>
      </c>
      <c r="E15" s="134">
        <v>15.8</v>
      </c>
      <c r="F15" s="134">
        <v>20</v>
      </c>
      <c r="G15" s="134"/>
      <c r="H15" s="134"/>
      <c r="I15" s="134"/>
      <c r="J15" s="134"/>
      <c r="K15" s="134">
        <v>15.6</v>
      </c>
      <c r="L15" s="134">
        <v>89.6</v>
      </c>
      <c r="M15" s="134">
        <v>97.8</v>
      </c>
      <c r="N15" s="134">
        <v>8.1999999999999993</v>
      </c>
      <c r="O15" s="134">
        <v>52.3</v>
      </c>
      <c r="P15" s="134">
        <v>48.1</v>
      </c>
      <c r="Q15" s="134">
        <v>65.8</v>
      </c>
      <c r="R15" s="134">
        <v>34.200000000000003</v>
      </c>
      <c r="S15" s="134">
        <v>86.8</v>
      </c>
      <c r="T15" s="134"/>
      <c r="U15" s="134"/>
      <c r="V15" s="134">
        <v>97.3</v>
      </c>
      <c r="W15" s="134">
        <v>95.3</v>
      </c>
      <c r="X15" s="134">
        <v>80.7</v>
      </c>
      <c r="Y15" s="134">
        <v>52</v>
      </c>
      <c r="Z15" s="132"/>
      <c r="AA15" s="133">
        <f t="shared" si="0"/>
        <v>882.09999999999991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14.6</v>
      </c>
      <c r="C16" s="136">
        <f t="shared" si="1"/>
        <v>0</v>
      </c>
      <c r="D16" s="136">
        <f t="shared" si="1"/>
        <v>8</v>
      </c>
      <c r="E16" s="136">
        <f t="shared" si="1"/>
        <v>15.8</v>
      </c>
      <c r="F16" s="136">
        <f t="shared" si="1"/>
        <v>20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15.6</v>
      </c>
      <c r="L16" s="136">
        <f t="shared" si="1"/>
        <v>89.6</v>
      </c>
      <c r="M16" s="136">
        <f t="shared" si="1"/>
        <v>97.8</v>
      </c>
      <c r="N16" s="136">
        <f t="shared" si="1"/>
        <v>8.1999999999999993</v>
      </c>
      <c r="O16" s="136">
        <f t="shared" si="1"/>
        <v>52.3</v>
      </c>
      <c r="P16" s="136">
        <f t="shared" si="1"/>
        <v>48.1</v>
      </c>
      <c r="Q16" s="136">
        <f t="shared" si="1"/>
        <v>65.8</v>
      </c>
      <c r="R16" s="136">
        <f t="shared" si="1"/>
        <v>34.200000000000003</v>
      </c>
      <c r="S16" s="136">
        <f t="shared" si="1"/>
        <v>86.8</v>
      </c>
      <c r="T16" s="136">
        <f t="shared" si="1"/>
        <v>0</v>
      </c>
      <c r="U16" s="136">
        <f t="shared" si="1"/>
        <v>0</v>
      </c>
      <c r="V16" s="136">
        <f t="shared" si="1"/>
        <v>97.3</v>
      </c>
      <c r="W16" s="136">
        <f t="shared" si="1"/>
        <v>95.3</v>
      </c>
      <c r="X16" s="136">
        <f t="shared" si="1"/>
        <v>80.7</v>
      </c>
      <c r="Y16" s="136">
        <f t="shared" si="1"/>
        <v>52</v>
      </c>
      <c r="Z16" s="137" t="str">
        <f t="shared" si="1"/>
        <v/>
      </c>
      <c r="AA16" s="90">
        <f t="shared" si="0"/>
        <v>882.09999999999991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2</v>
      </c>
      <c r="D23" s="134"/>
      <c r="E23" s="134"/>
      <c r="F23" s="134"/>
      <c r="G23" s="134">
        <v>39.6</v>
      </c>
      <c r="H23" s="134"/>
      <c r="I23" s="134"/>
      <c r="J23" s="134">
        <v>34.6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76.2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2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39.6</v>
      </c>
      <c r="H24" s="136">
        <f t="shared" si="3"/>
        <v>0</v>
      </c>
      <c r="I24" s="136">
        <f t="shared" si="3"/>
        <v>0</v>
      </c>
      <c r="J24" s="136">
        <f t="shared" si="3"/>
        <v>34.6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76.2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2022-09-18T13:18:23Z</dcterms:created>
  <dcterms:modified xsi:type="dcterms:W3CDTF">2022-09-18T13:18:24Z</dcterms:modified>
</cp:coreProperties>
</file>