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<sst xmlns="http://schemas.openxmlformats.org/spreadsheetml/2006/main" count="117" uniqueCount="53">
  <si>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17/09/2022 16:25:26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</si>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</sst>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25</c:v>
                </c:pt>
                <c:pt idx="10">
                  <c:v>25</c:v>
                </c:pt>
                <c:pt idx="16">
                  <c:v>25</c:v>
                </c:pt>
                <c:pt idx="17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95.994</c:v>
                </c:pt>
                <c:pt idx="1">
                  <c:v>274.77999999999997</c:v>
                </c:pt>
                <c:pt idx="2">
                  <c:v>334</c:v>
                </c:pt>
                <c:pt idx="3">
                  <c:v>334</c:v>
                </c:pt>
                <c:pt idx="4">
                  <c:v>116</c:v>
                </c:pt>
                <c:pt idx="5">
                  <c:v>52.262999999999998</c:v>
                </c:pt>
                <c:pt idx="18">
                  <c:v>40.546999999999997</c:v>
                </c:pt>
                <c:pt idx="19">
                  <c:v>69</c:v>
                </c:pt>
                <c:pt idx="20">
                  <c:v>201</c:v>
                </c:pt>
                <c:pt idx="21">
                  <c:v>76</c:v>
                </c:pt>
                <c:pt idx="22">
                  <c:v>96.353999999999999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1.3</c:v>
                </c:pt>
                <c:pt idx="7">
                  <c:v>0</c:v>
                </c:pt>
                <c:pt idx="8">
                  <c:v>16.7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4.0999999999999996</c:v>
                </c:pt>
                <c:pt idx="18">
                  <c:v>40.4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23.3</c:v>
                </c:pt>
                <c:pt idx="23">
                  <c:v>84.5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90.959000000000003</c:v>
                </c:pt>
                <c:pt idx="1">
                  <c:v>93.427999999999997</c:v>
                </c:pt>
                <c:pt idx="2">
                  <c:v>96.376999999999995</c:v>
                </c:pt>
                <c:pt idx="3">
                  <c:v>94.457999999999984</c:v>
                </c:pt>
                <c:pt idx="4">
                  <c:v>96.036000000000016</c:v>
                </c:pt>
                <c:pt idx="5">
                  <c:v>98.722000000000008</c:v>
                </c:pt>
                <c:pt idx="6">
                  <c:v>95.85499999999999</c:v>
                </c:pt>
                <c:pt idx="7">
                  <c:v>102.10700000000001</c:v>
                </c:pt>
                <c:pt idx="8">
                  <c:v>115.57000000000001</c:v>
                </c:pt>
                <c:pt idx="9">
                  <c:v>146.51299999999998</c:v>
                </c:pt>
                <c:pt idx="10">
                  <c:v>152.13800000000001</c:v>
                </c:pt>
                <c:pt idx="11">
                  <c:v>164.57300000000001</c:v>
                </c:pt>
                <c:pt idx="12">
                  <c:v>136.06299999999999</c:v>
                </c:pt>
                <c:pt idx="13">
                  <c:v>125.57199999999999</c:v>
                </c:pt>
                <c:pt idx="14">
                  <c:v>124.20999999999998</c:v>
                </c:pt>
                <c:pt idx="15">
                  <c:v>140.40900000000002</c:v>
                </c:pt>
                <c:pt idx="16">
                  <c:v>122.42899999999999</c:v>
                </c:pt>
                <c:pt idx="17">
                  <c:v>98.434000000000012</c:v>
                </c:pt>
                <c:pt idx="18">
                  <c:v>87.556000000000012</c:v>
                </c:pt>
                <c:pt idx="19">
                  <c:v>77.90100000000001</c:v>
                </c:pt>
                <c:pt idx="20">
                  <c:v>74.847999999999999</c:v>
                </c:pt>
                <c:pt idx="21">
                  <c:v>56.887999999999998</c:v>
                </c:pt>
                <c:pt idx="22">
                  <c:v>52.975000000000001</c:v>
                </c:pt>
                <c:pt idx="23">
                  <c:v>54.749999999999993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2206224"/>
        <c:axId val="342206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187.46600000000001</c:v>
                </c:pt>
                <c:pt idx="1">
                  <c:v>371.17800000000005</c:v>
                </c:pt>
                <c:pt idx="2">
                  <c:v>433.41500000000002</c:v>
                </c:pt>
                <c:pt idx="3">
                  <c:v>432.95200000000006</c:v>
                </c:pt>
                <c:pt idx="4">
                  <c:v>216.07599999999999</c:v>
                </c:pt>
                <c:pt idx="5">
                  <c:v>151.012</c:v>
                </c:pt>
                <c:pt idx="6">
                  <c:v>103.161</c:v>
                </c:pt>
                <c:pt idx="7">
                  <c:v>122.06800000000001</c:v>
                </c:pt>
                <c:pt idx="8">
                  <c:v>148.929</c:v>
                </c:pt>
                <c:pt idx="9">
                  <c:v>202.51400000000001</c:v>
                </c:pt>
                <c:pt idx="10">
                  <c:v>205.16200000000001</c:v>
                </c:pt>
                <c:pt idx="11">
                  <c:v>196.57300000000001</c:v>
                </c:pt>
                <c:pt idx="12">
                  <c:v>136.44800000000001</c:v>
                </c:pt>
                <c:pt idx="13">
                  <c:v>142.179</c:v>
                </c:pt>
                <c:pt idx="14">
                  <c:v>141.21000000000004</c:v>
                </c:pt>
                <c:pt idx="15">
                  <c:v>146.84899999999999</c:v>
                </c:pt>
                <c:pt idx="16">
                  <c:v>154.904</c:v>
                </c:pt>
                <c:pt idx="17">
                  <c:v>128.36799999999999</c:v>
                </c:pt>
                <c:pt idx="18">
                  <c:v>168.46299999999999</c:v>
                </c:pt>
                <c:pt idx="19">
                  <c:v>146.86600000000001</c:v>
                </c:pt>
                <c:pt idx="20">
                  <c:v>298.88899999999995</c:v>
                </c:pt>
                <c:pt idx="21">
                  <c:v>132.88800000000001</c:v>
                </c:pt>
                <c:pt idx="22">
                  <c:v>172.58300000000003</c:v>
                </c:pt>
                <c:pt idx="23">
                  <c:v>139.203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206224"/>
        <c:axId val="342206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384.45</c:v>
                </c:pt>
                <c:pt idx="1">
                  <c:v>371.7</c:v>
                </c:pt>
                <c:pt idx="2">
                  <c:v>344.74</c:v>
                </c:pt>
                <c:pt idx="3">
                  <c:v>347.07</c:v>
                </c:pt>
                <c:pt idx="4">
                  <c:v>384.51</c:v>
                </c:pt>
                <c:pt idx="5">
                  <c:v>396.55</c:v>
                </c:pt>
                <c:pt idx="6">
                  <c:v>380</c:v>
                </c:pt>
                <c:pt idx="7">
                  <c:v>380</c:v>
                </c:pt>
                <c:pt idx="8">
                  <c:v>342.52</c:v>
                </c:pt>
                <c:pt idx="9">
                  <c:v>253.81</c:v>
                </c:pt>
                <c:pt idx="10">
                  <c:v>231.8</c:v>
                </c:pt>
                <c:pt idx="11">
                  <c:v>170.71</c:v>
                </c:pt>
                <c:pt idx="12">
                  <c:v>107.94</c:v>
                </c:pt>
                <c:pt idx="13">
                  <c:v>41.97</c:v>
                </c:pt>
                <c:pt idx="14">
                  <c:v>28.46</c:v>
                </c:pt>
                <c:pt idx="15">
                  <c:v>131.72</c:v>
                </c:pt>
                <c:pt idx="16">
                  <c:v>226.79</c:v>
                </c:pt>
                <c:pt idx="17">
                  <c:v>341.94</c:v>
                </c:pt>
                <c:pt idx="18">
                  <c:v>357.08</c:v>
                </c:pt>
                <c:pt idx="19">
                  <c:v>410</c:v>
                </c:pt>
                <c:pt idx="20">
                  <c:v>472</c:v>
                </c:pt>
                <c:pt idx="21">
                  <c:v>383.09</c:v>
                </c:pt>
                <c:pt idx="22">
                  <c:v>383.46</c:v>
                </c:pt>
                <c:pt idx="23">
                  <c:v>344.29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207400"/>
        <c:axId val="342207008"/>
      </c:lineChart>
      <c:catAx>
        <c:axId val="342206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206616"/>
        <c:crosses val="autoZero"/>
        <c:auto val="1"/>
        <c:lblAlgn val="ctr"/>
        <c:lblOffset val="100"/>
        <c:noMultiLvlLbl val="0"/>
      </c:catAx>
      <c:valAx>
        <c:axId val="342206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206224"/>
        <c:crosses val="autoZero"/>
        <c:crossBetween val="between"/>
      </c:valAx>
      <c:valAx>
        <c:axId val="342207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207400"/>
        <c:crosses val="max"/>
        <c:crossBetween val="between"/>
      </c:valAx>
      <c:catAx>
        <c:axId val="342207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2207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187.488</v>
      </c>
      <c r="C4" s="18">
        <v>371.20000000000005</v>
      </c>
      <c r="D4" s="18">
        <v>433.37700000000001</v>
      </c>
      <c r="E4" s="18">
        <v>432.90699999999998</v>
      </c>
      <c r="F4" s="18">
        <v>216.036</v>
      </c>
      <c r="G4" s="18">
        <v>150.98500000000001</v>
      </c>
      <c r="H4" s="18">
        <v>103.155</v>
      </c>
      <c r="I4" s="18">
        <v>122.10700000000001</v>
      </c>
      <c r="J4" s="18">
        <v>148.90700000000004</v>
      </c>
      <c r="K4" s="18">
        <v>202.51300000000001</v>
      </c>
      <c r="L4" s="18">
        <v>205.13800000000001</v>
      </c>
      <c r="M4" s="18">
        <v>196.57300000000001</v>
      </c>
      <c r="N4" s="18">
        <v>136.44800000000001</v>
      </c>
      <c r="O4" s="18">
        <v>142.179</v>
      </c>
      <c r="P4" s="18">
        <v>141.20999999999998</v>
      </c>
      <c r="Q4" s="18">
        <v>146.84900000000002</v>
      </c>
      <c r="R4" s="18">
        <v>154.89600000000004</v>
      </c>
      <c r="S4" s="18">
        <v>128.35300000000001</v>
      </c>
      <c r="T4" s="18">
        <v>168.50300000000004</v>
      </c>
      <c r="U4" s="18">
        <v>146.90100000000001</v>
      </c>
      <c r="V4" s="18">
        <v>298.84800000000001</v>
      </c>
      <c r="W4" s="18">
        <v>132.88800000000001</v>
      </c>
      <c r="X4" s="18">
        <v>172.62899999999999</v>
      </c>
      <c r="Y4" s="18">
        <v>139.25000000000003</v>
      </c>
      <c r="Z4" s="19"/>
      <c r="AA4" s="20">
        <f>SUM(B4:Z4)</f>
        <v>4679.34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384.45</v>
      </c>
      <c r="C7" s="28">
        <v>371.7</v>
      </c>
      <c r="D7" s="28">
        <v>344.74</v>
      </c>
      <c r="E7" s="28">
        <v>347.07</v>
      </c>
      <c r="F7" s="28">
        <v>384.51</v>
      </c>
      <c r="G7" s="28">
        <v>396.55</v>
      </c>
      <c r="H7" s="28">
        <v>380</v>
      </c>
      <c r="I7" s="28">
        <v>380</v>
      </c>
      <c r="J7" s="28">
        <v>342.52</v>
      </c>
      <c r="K7" s="28">
        <v>253.81</v>
      </c>
      <c r="L7" s="28">
        <v>231.8</v>
      </c>
      <c r="M7" s="28">
        <v>170.71</v>
      </c>
      <c r="N7" s="28">
        <v>107.94</v>
      </c>
      <c r="O7" s="28">
        <v>41.97</v>
      </c>
      <c r="P7" s="28">
        <v>28.46</v>
      </c>
      <c r="Q7" s="28">
        <v>131.72</v>
      </c>
      <c r="R7" s="28">
        <v>226.79</v>
      </c>
      <c r="S7" s="28">
        <v>341.94</v>
      </c>
      <c r="T7" s="28">
        <v>357.08</v>
      </c>
      <c r="U7" s="28">
        <v>410</v>
      </c>
      <c r="V7" s="28">
        <v>472</v>
      </c>
      <c r="W7" s="28">
        <v>383.09</v>
      </c>
      <c r="X7" s="28">
        <v>383.46</v>
      </c>
      <c r="Y7" s="28">
        <v>344.29</v>
      </c>
      <c r="Z7" s="29"/>
      <c r="AA7" s="30">
        <f>IF(SUM(B7:Z7)&lt;&gt;0,AVERAGEIF(B7:Z7,"&lt;&gt;"""),"")</f>
        <v>300.69166666666666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25</v>
      </c>
      <c r="L10" s="42">
        <v>25</v>
      </c>
      <c r="M10" s="42"/>
      <c r="N10" s="42"/>
      <c r="O10" s="42"/>
      <c r="P10" s="42"/>
      <c r="Q10" s="42"/>
      <c r="R10" s="42">
        <v>25</v>
      </c>
      <c r="S10" s="42">
        <v>25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95.994</v>
      </c>
      <c r="C12" s="52">
        <v>274.77999999999997</v>
      </c>
      <c r="D12" s="52">
        <v>334</v>
      </c>
      <c r="E12" s="52">
        <v>334</v>
      </c>
      <c r="F12" s="52">
        <v>116</v>
      </c>
      <c r="G12" s="52">
        <v>52.262999999999998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40.546999999999997</v>
      </c>
      <c r="U12" s="52">
        <v>69</v>
      </c>
      <c r="V12" s="52">
        <v>201</v>
      </c>
      <c r="W12" s="52">
        <v>76</v>
      </c>
      <c r="X12" s="52">
        <v>96.353999999999999</v>
      </c>
      <c r="Y12" s="52"/>
      <c r="Z12" s="53"/>
      <c r="AA12" s="54">
        <f t="shared" si="0"/>
        <v>1689.9379999999999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90.959000000000003</v>
      </c>
      <c r="C14" s="57">
        <v>93.427999999999997</v>
      </c>
      <c r="D14" s="57">
        <v>96.376999999999995</v>
      </c>
      <c r="E14" s="57">
        <v>94.457999999999984</v>
      </c>
      <c r="F14" s="57">
        <v>96.036000000000016</v>
      </c>
      <c r="G14" s="57">
        <v>98.722000000000008</v>
      </c>
      <c r="H14" s="57">
        <v>95.85499999999999</v>
      </c>
      <c r="I14" s="57">
        <v>102.10700000000001</v>
      </c>
      <c r="J14" s="57">
        <v>115.57000000000001</v>
      </c>
      <c r="K14" s="57">
        <v>146.51299999999998</v>
      </c>
      <c r="L14" s="57">
        <v>152.13800000000001</v>
      </c>
      <c r="M14" s="57">
        <v>164.57300000000001</v>
      </c>
      <c r="N14" s="57">
        <v>136.06299999999999</v>
      </c>
      <c r="O14" s="57">
        <v>125.57199999999999</v>
      </c>
      <c r="P14" s="57">
        <v>124.20999999999998</v>
      </c>
      <c r="Q14" s="57">
        <v>140.40900000000002</v>
      </c>
      <c r="R14" s="57">
        <v>122.42899999999999</v>
      </c>
      <c r="S14" s="57">
        <v>98.434000000000012</v>
      </c>
      <c r="T14" s="57">
        <v>87.556000000000012</v>
      </c>
      <c r="U14" s="57">
        <v>77.90100000000001</v>
      </c>
      <c r="V14" s="57">
        <v>74.847999999999999</v>
      </c>
      <c r="W14" s="57">
        <v>56.887999999999998</v>
      </c>
      <c r="X14" s="57">
        <v>52.975000000000001</v>
      </c>
      <c r="Y14" s="57">
        <v>54.749999999999993</v>
      </c>
      <c r="Z14" s="58"/>
      <c r="AA14" s="59">
        <f t="shared" si="0"/>
        <v>2498.7709999999997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186.953</v>
      </c>
      <c r="C16" s="62">
        <f t="shared" ref="C16:Z16" si="1">IF(LEN(C$2)&gt;0,SUM(C10:C15),"")</f>
        <v>368.20799999999997</v>
      </c>
      <c r="D16" s="62">
        <f t="shared" si="1"/>
        <v>430.37700000000001</v>
      </c>
      <c r="E16" s="62">
        <f t="shared" si="1"/>
        <v>428.45799999999997</v>
      </c>
      <c r="F16" s="62">
        <f t="shared" si="1"/>
        <v>212.036</v>
      </c>
      <c r="G16" s="62">
        <f t="shared" si="1"/>
        <v>150.98500000000001</v>
      </c>
      <c r="H16" s="62">
        <f t="shared" si="1"/>
        <v>95.85499999999999</v>
      </c>
      <c r="I16" s="62">
        <f t="shared" si="1"/>
        <v>102.10700000000001</v>
      </c>
      <c r="J16" s="62">
        <f t="shared" si="1"/>
        <v>115.57000000000001</v>
      </c>
      <c r="K16" s="62">
        <f t="shared" si="1"/>
        <v>171.51299999999998</v>
      </c>
      <c r="L16" s="62">
        <f t="shared" si="1"/>
        <v>177.13800000000001</v>
      </c>
      <c r="M16" s="62">
        <f t="shared" si="1"/>
        <v>164.57300000000001</v>
      </c>
      <c r="N16" s="62">
        <f t="shared" si="1"/>
        <v>136.06299999999999</v>
      </c>
      <c r="O16" s="62">
        <f t="shared" si="1"/>
        <v>125.57199999999999</v>
      </c>
      <c r="P16" s="62">
        <f t="shared" si="1"/>
        <v>124.20999999999998</v>
      </c>
      <c r="Q16" s="62">
        <f t="shared" si="1"/>
        <v>140.40900000000002</v>
      </c>
      <c r="R16" s="62">
        <f t="shared" si="1"/>
        <v>147.42899999999997</v>
      </c>
      <c r="S16" s="62">
        <f t="shared" si="1"/>
        <v>123.43400000000001</v>
      </c>
      <c r="T16" s="62">
        <f t="shared" si="1"/>
        <v>128.10300000000001</v>
      </c>
      <c r="U16" s="62">
        <f t="shared" si="1"/>
        <v>146.90100000000001</v>
      </c>
      <c r="V16" s="62">
        <f t="shared" si="1"/>
        <v>275.84800000000001</v>
      </c>
      <c r="W16" s="62">
        <f t="shared" si="1"/>
        <v>132.88800000000001</v>
      </c>
      <c r="X16" s="62">
        <f t="shared" si="1"/>
        <v>149.32900000000001</v>
      </c>
      <c r="Y16" s="62">
        <f t="shared" si="1"/>
        <v>54.749999999999993</v>
      </c>
      <c r="Z16" s="63" t="str">
        <f t="shared" si="1"/>
        <v/>
      </c>
      <c r="AA16" s="64">
        <f>SUM(AA10:AA15)</f>
        <v>4288.7089999999998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0.53500000000000003</v>
      </c>
      <c r="C21" s="81">
        <v>2.992</v>
      </c>
      <c r="D21" s="81">
        <v>3</v>
      </c>
      <c r="E21" s="81">
        <v>4.4489999999999998</v>
      </c>
      <c r="F21" s="81">
        <v>4</v>
      </c>
      <c r="G21" s="81"/>
      <c r="H21" s="81">
        <v>6</v>
      </c>
      <c r="I21" s="81">
        <v>20</v>
      </c>
      <c r="J21" s="81">
        <v>16.637</v>
      </c>
      <c r="K21" s="81">
        <v>31</v>
      </c>
      <c r="L21" s="81">
        <v>28</v>
      </c>
      <c r="M21" s="81">
        <v>32</v>
      </c>
      <c r="N21" s="81">
        <v>0.38500000000000001</v>
      </c>
      <c r="O21" s="81">
        <v>16.606999999999999</v>
      </c>
      <c r="P21" s="81">
        <v>17</v>
      </c>
      <c r="Q21" s="81">
        <v>6.44</v>
      </c>
      <c r="R21" s="81">
        <v>7.4669999999999996</v>
      </c>
      <c r="S21" s="81">
        <v>0.81899999999999995</v>
      </c>
      <c r="T21" s="81"/>
      <c r="U21" s="81"/>
      <c r="V21" s="81">
        <v>23</v>
      </c>
      <c r="W21" s="81"/>
      <c r="X21" s="81"/>
      <c r="Y21" s="81"/>
      <c r="Z21" s="78"/>
      <c r="AA21" s="79">
        <f t="shared" si="2"/>
        <v>220.33099999999999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0.53500000000000003</v>
      </c>
      <c r="C25" s="88">
        <f t="shared" ref="C25:Z25" si="3">IF(LEN(C$2)&gt;0,SUM(C19:C24),"")</f>
        <v>2.992</v>
      </c>
      <c r="D25" s="88">
        <f t="shared" si="3"/>
        <v>3</v>
      </c>
      <c r="E25" s="88">
        <f t="shared" si="3"/>
        <v>4.4489999999999998</v>
      </c>
      <c r="F25" s="88">
        <f t="shared" si="3"/>
        <v>4</v>
      </c>
      <c r="G25" s="88">
        <f t="shared" si="3"/>
        <v>0</v>
      </c>
      <c r="H25" s="88">
        <f t="shared" si="3"/>
        <v>6</v>
      </c>
      <c r="I25" s="88">
        <f t="shared" si="3"/>
        <v>20</v>
      </c>
      <c r="J25" s="88">
        <f t="shared" si="3"/>
        <v>16.637</v>
      </c>
      <c r="K25" s="88">
        <f t="shared" si="3"/>
        <v>31</v>
      </c>
      <c r="L25" s="88">
        <f t="shared" si="3"/>
        <v>28</v>
      </c>
      <c r="M25" s="88">
        <f t="shared" si="3"/>
        <v>32</v>
      </c>
      <c r="N25" s="88">
        <f t="shared" si="3"/>
        <v>0.38500000000000001</v>
      </c>
      <c r="O25" s="88">
        <f t="shared" si="3"/>
        <v>16.606999999999999</v>
      </c>
      <c r="P25" s="88">
        <f t="shared" si="3"/>
        <v>17</v>
      </c>
      <c r="Q25" s="88">
        <f t="shared" si="3"/>
        <v>6.44</v>
      </c>
      <c r="R25" s="88">
        <f t="shared" si="3"/>
        <v>7.4669999999999996</v>
      </c>
      <c r="S25" s="88">
        <f t="shared" si="3"/>
        <v>0.81899999999999995</v>
      </c>
      <c r="T25" s="88">
        <f t="shared" si="3"/>
        <v>0</v>
      </c>
      <c r="U25" s="88">
        <f t="shared" si="3"/>
        <v>0</v>
      </c>
      <c r="V25" s="88">
        <f t="shared" si="3"/>
        <v>23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220.33099999999999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187.488</v>
      </c>
      <c r="C29" s="77">
        <v>371.2</v>
      </c>
      <c r="D29" s="77">
        <v>433.37700000000001</v>
      </c>
      <c r="E29" s="77">
        <v>432.90699999999998</v>
      </c>
      <c r="F29" s="77">
        <v>216.036</v>
      </c>
      <c r="G29" s="77">
        <v>150.98500000000001</v>
      </c>
      <c r="H29" s="77">
        <v>101.855</v>
      </c>
      <c r="I29" s="77">
        <v>122.107</v>
      </c>
      <c r="J29" s="77">
        <v>132.20699999999999</v>
      </c>
      <c r="K29" s="77">
        <v>202.51300000000001</v>
      </c>
      <c r="L29" s="77">
        <v>205.13800000000001</v>
      </c>
      <c r="M29" s="77">
        <v>196.57300000000001</v>
      </c>
      <c r="N29" s="77">
        <v>136.44800000000001</v>
      </c>
      <c r="O29" s="77">
        <v>142.179</v>
      </c>
      <c r="P29" s="77">
        <v>141.21</v>
      </c>
      <c r="Q29" s="77">
        <v>146.84899999999999</v>
      </c>
      <c r="R29" s="77">
        <v>154.89599999999999</v>
      </c>
      <c r="S29" s="77">
        <v>124.253</v>
      </c>
      <c r="T29" s="77">
        <v>128.10300000000001</v>
      </c>
      <c r="U29" s="77">
        <v>146.90100000000001</v>
      </c>
      <c r="V29" s="77">
        <v>298.84800000000001</v>
      </c>
      <c r="W29" s="77">
        <v>132.88800000000001</v>
      </c>
      <c r="X29" s="77">
        <v>149.32900000000001</v>
      </c>
      <c r="Y29" s="77">
        <v>54.75</v>
      </c>
      <c r="Z29" s="78"/>
      <c r="AA29" s="79">
        <f>SUM(B29:Z29)</f>
        <v>4509.04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187.488</v>
      </c>
      <c r="C31" s="62">
        <f t="shared" ref="C31:Z31" si="4">IF(LEN(C$2)&gt;0,SUM(C28:C30),"")</f>
        <v>371.2</v>
      </c>
      <c r="D31" s="62">
        <f t="shared" si="4"/>
        <v>433.37700000000001</v>
      </c>
      <c r="E31" s="62">
        <f t="shared" si="4"/>
        <v>432.90699999999998</v>
      </c>
      <c r="F31" s="62">
        <f t="shared" si="4"/>
        <v>216.036</v>
      </c>
      <c r="G31" s="62">
        <f t="shared" si="4"/>
        <v>150.98500000000001</v>
      </c>
      <c r="H31" s="62">
        <f t="shared" si="4"/>
        <v>101.855</v>
      </c>
      <c r="I31" s="62">
        <f t="shared" si="4"/>
        <v>122.107</v>
      </c>
      <c r="J31" s="62">
        <f t="shared" si="4"/>
        <v>132.20699999999999</v>
      </c>
      <c r="K31" s="62">
        <f t="shared" si="4"/>
        <v>202.51300000000001</v>
      </c>
      <c r="L31" s="62">
        <f t="shared" si="4"/>
        <v>205.13800000000001</v>
      </c>
      <c r="M31" s="62">
        <f t="shared" si="4"/>
        <v>196.57300000000001</v>
      </c>
      <c r="N31" s="62">
        <f t="shared" si="4"/>
        <v>136.44800000000001</v>
      </c>
      <c r="O31" s="62">
        <f t="shared" si="4"/>
        <v>142.179</v>
      </c>
      <c r="P31" s="62">
        <f t="shared" si="4"/>
        <v>141.21</v>
      </c>
      <c r="Q31" s="62">
        <f t="shared" si="4"/>
        <v>146.84899999999999</v>
      </c>
      <c r="R31" s="62">
        <f t="shared" si="4"/>
        <v>154.89599999999999</v>
      </c>
      <c r="S31" s="62">
        <f t="shared" si="4"/>
        <v>124.253</v>
      </c>
      <c r="T31" s="62">
        <f t="shared" si="4"/>
        <v>128.10300000000001</v>
      </c>
      <c r="U31" s="62">
        <f t="shared" si="4"/>
        <v>146.90100000000001</v>
      </c>
      <c r="V31" s="62">
        <f t="shared" si="4"/>
        <v>298.84800000000001</v>
      </c>
      <c r="W31" s="62">
        <f t="shared" si="4"/>
        <v>132.88800000000001</v>
      </c>
      <c r="X31" s="62">
        <f t="shared" si="4"/>
        <v>149.32900000000001</v>
      </c>
      <c r="Y31" s="62">
        <f t="shared" si="4"/>
        <v>54.75</v>
      </c>
      <c r="Z31" s="63" t="str">
        <f t="shared" si="4"/>
        <v/>
      </c>
      <c r="AA31" s="64">
        <f>SUM(AA28:AA30)</f>
        <v>4509.04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1.3</v>
      </c>
      <c r="I38" s="99"/>
      <c r="J38" s="99">
        <v>16.7</v>
      </c>
      <c r="K38" s="99"/>
      <c r="L38" s="99"/>
      <c r="M38" s="99"/>
      <c r="N38" s="99"/>
      <c r="O38" s="99"/>
      <c r="P38" s="99"/>
      <c r="Q38" s="99"/>
      <c r="R38" s="99"/>
      <c r="S38" s="99">
        <v>4.0999999999999996</v>
      </c>
      <c r="T38" s="99">
        <v>40.4</v>
      </c>
      <c r="U38" s="99"/>
      <c r="V38" s="99"/>
      <c r="W38" s="99"/>
      <c r="X38" s="99">
        <v>23.3</v>
      </c>
      <c r="Y38" s="99">
        <v>84.5</v>
      </c>
      <c r="Z38" s="100"/>
      <c r="AA38" s="79">
        <f t="shared" si="5"/>
        <v>170.3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1.3</v>
      </c>
      <c r="I39" s="88">
        <f t="shared" si="6"/>
        <v>0</v>
      </c>
      <c r="J39" s="88">
        <f t="shared" si="6"/>
        <v>16.7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4.0999999999999996</v>
      </c>
      <c r="T39" s="88">
        <f t="shared" si="6"/>
        <v>40.4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23.3</v>
      </c>
      <c r="Y39" s="88">
        <f t="shared" si="6"/>
        <v>84.5</v>
      </c>
      <c r="Z39" s="89" t="str">
        <f t="shared" si="6"/>
        <v/>
      </c>
      <c r="AA39" s="90">
        <f t="shared" si="5"/>
        <v>170.3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1.3</v>
      </c>
      <c r="I46" s="99"/>
      <c r="J46" s="99">
        <v>16.7</v>
      </c>
      <c r="K46" s="99"/>
      <c r="L46" s="99"/>
      <c r="M46" s="99"/>
      <c r="N46" s="99"/>
      <c r="O46" s="99"/>
      <c r="P46" s="99"/>
      <c r="Q46" s="99"/>
      <c r="R46" s="99"/>
      <c r="S46" s="99">
        <v>4.0999999999999996</v>
      </c>
      <c r="T46" s="99">
        <v>40.4</v>
      </c>
      <c r="U46" s="99"/>
      <c r="V46" s="99"/>
      <c r="W46" s="99"/>
      <c r="X46" s="99">
        <v>23.3</v>
      </c>
      <c r="Y46" s="99">
        <v>84.5</v>
      </c>
      <c r="Z46" s="100"/>
      <c r="AA46" s="79">
        <f t="shared" si="7"/>
        <v>170.3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1.3</v>
      </c>
      <c r="I48" s="88">
        <f t="shared" si="8"/>
        <v>0</v>
      </c>
      <c r="J48" s="88">
        <f t="shared" si="8"/>
        <v>16.7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4.0999999999999996</v>
      </c>
      <c r="T48" s="88">
        <f t="shared" si="8"/>
        <v>40.4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23.3</v>
      </c>
      <c r="Y48" s="88">
        <f t="shared" si="8"/>
        <v>84.5</v>
      </c>
      <c r="Z48" s="89" t="str">
        <f t="shared" si="8"/>
        <v/>
      </c>
      <c r="AA48" s="90">
        <f t="shared" si="7"/>
        <v>170.3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187.488</v>
      </c>
      <c r="C51" s="88">
        <f t="shared" si="10"/>
        <v>371.2</v>
      </c>
      <c r="D51" s="88">
        <f t="shared" si="10"/>
        <v>433.37700000000001</v>
      </c>
      <c r="E51" s="88">
        <f t="shared" si="10"/>
        <v>432.90699999999998</v>
      </c>
      <c r="F51" s="88">
        <f t="shared" si="10"/>
        <v>216.036</v>
      </c>
      <c r="G51" s="88">
        <f t="shared" si="10"/>
        <v>150.98500000000001</v>
      </c>
      <c r="H51" s="88">
        <f t="shared" si="10"/>
        <v>103.15499999999999</v>
      </c>
      <c r="I51" s="88">
        <f t="shared" si="10"/>
        <v>122.10700000000001</v>
      </c>
      <c r="J51" s="88">
        <f t="shared" si="10"/>
        <v>148.90699999999998</v>
      </c>
      <c r="K51" s="88">
        <f t="shared" si="10"/>
        <v>202.51299999999998</v>
      </c>
      <c r="L51" s="88">
        <f t="shared" si="10"/>
        <v>205.13800000000001</v>
      </c>
      <c r="M51" s="88">
        <f t="shared" si="10"/>
        <v>196.57300000000001</v>
      </c>
      <c r="N51" s="88">
        <f t="shared" si="10"/>
        <v>136.44799999999998</v>
      </c>
      <c r="O51" s="88">
        <f t="shared" si="10"/>
        <v>142.17899999999997</v>
      </c>
      <c r="P51" s="88">
        <f t="shared" si="10"/>
        <v>141.20999999999998</v>
      </c>
      <c r="Q51" s="88">
        <f t="shared" si="10"/>
        <v>146.84900000000002</v>
      </c>
      <c r="R51" s="88">
        <f t="shared" si="10"/>
        <v>154.89599999999999</v>
      </c>
      <c r="S51" s="88">
        <f t="shared" si="10"/>
        <v>128.35300000000001</v>
      </c>
      <c r="T51" s="88">
        <f t="shared" si="10"/>
        <v>168.50300000000001</v>
      </c>
      <c r="U51" s="88">
        <f t="shared" si="10"/>
        <v>146.90100000000001</v>
      </c>
      <c r="V51" s="88">
        <f t="shared" si="10"/>
        <v>298.84800000000001</v>
      </c>
      <c r="W51" s="88">
        <f t="shared" si="10"/>
        <v>132.88800000000001</v>
      </c>
      <c r="X51" s="88">
        <f t="shared" si="10"/>
        <v>172.62900000000002</v>
      </c>
      <c r="Y51" s="88">
        <f t="shared" si="10"/>
        <v>139.25</v>
      </c>
      <c r="Z51" s="89" t="str">
        <f t="shared" si="10"/>
        <v/>
      </c>
      <c r="AA51" s="105">
        <f>SUM(B51:Z51)</f>
        <v>4679.34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187.46600000000001</v>
      </c>
      <c r="C4" s="18">
        <v>371.17800000000005</v>
      </c>
      <c r="D4" s="18">
        <v>433.41500000000002</v>
      </c>
      <c r="E4" s="18">
        <v>432.95200000000006</v>
      </c>
      <c r="F4" s="18">
        <v>216.07599999999999</v>
      </c>
      <c r="G4" s="18">
        <v>151.012</v>
      </c>
      <c r="H4" s="18">
        <v>103.161</v>
      </c>
      <c r="I4" s="18">
        <v>122.06800000000001</v>
      </c>
      <c r="J4" s="18">
        <v>148.929</v>
      </c>
      <c r="K4" s="18">
        <v>202.51400000000001</v>
      </c>
      <c r="L4" s="18">
        <v>205.16200000000001</v>
      </c>
      <c r="M4" s="18">
        <v>196.57300000000001</v>
      </c>
      <c r="N4" s="18">
        <v>136.44800000000001</v>
      </c>
      <c r="O4" s="18">
        <v>142.179</v>
      </c>
      <c r="P4" s="18">
        <v>141.21000000000004</v>
      </c>
      <c r="Q4" s="18">
        <v>146.84899999999999</v>
      </c>
      <c r="R4" s="18">
        <v>154.904</v>
      </c>
      <c r="S4" s="18">
        <v>128.36799999999999</v>
      </c>
      <c r="T4" s="18">
        <v>168.46299999999999</v>
      </c>
      <c r="U4" s="18">
        <v>146.86600000000001</v>
      </c>
      <c r="V4" s="18">
        <v>298.88899999999995</v>
      </c>
      <c r="W4" s="18">
        <v>132.88800000000001</v>
      </c>
      <c r="X4" s="18">
        <v>172.58300000000003</v>
      </c>
      <c r="Y4" s="18">
        <v>139.203</v>
      </c>
      <c r="Z4" s="19"/>
      <c r="AA4" s="20">
        <f>SUM(B4:Z4)</f>
        <v>4679.3559999999998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384.45</v>
      </c>
      <c r="C7" s="28">
        <v>371.7</v>
      </c>
      <c r="D7" s="28">
        <v>344.74</v>
      </c>
      <c r="E7" s="28">
        <v>347.07</v>
      </c>
      <c r="F7" s="28">
        <v>384.51</v>
      </c>
      <c r="G7" s="28">
        <v>396.55</v>
      </c>
      <c r="H7" s="28">
        <v>380</v>
      </c>
      <c r="I7" s="28">
        <v>380</v>
      </c>
      <c r="J7" s="28">
        <v>342.52</v>
      </c>
      <c r="K7" s="28">
        <v>253.81</v>
      </c>
      <c r="L7" s="28">
        <v>231.8</v>
      </c>
      <c r="M7" s="28">
        <v>170.71</v>
      </c>
      <c r="N7" s="28">
        <v>107.94</v>
      </c>
      <c r="O7" s="28">
        <v>41.97</v>
      </c>
      <c r="P7" s="28">
        <v>28.46</v>
      </c>
      <c r="Q7" s="28">
        <v>131.72</v>
      </c>
      <c r="R7" s="28">
        <v>226.79</v>
      </c>
      <c r="S7" s="28">
        <v>341.94</v>
      </c>
      <c r="T7" s="28">
        <v>357.08</v>
      </c>
      <c r="U7" s="28">
        <v>410</v>
      </c>
      <c r="V7" s="28">
        <v>472</v>
      </c>
      <c r="W7" s="28">
        <v>383.09</v>
      </c>
      <c r="X7" s="28">
        <v>383.46</v>
      </c>
      <c r="Y7" s="28">
        <v>344.29</v>
      </c>
      <c r="Z7" s="29"/>
      <c r="AA7" s="30">
        <f>IF(SUM(B7:Z7)&lt;&gt;0,AVERAGEIF(B7:Z7,"&lt;&gt;"""),"")</f>
        <v>300.69166666666666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2E-3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15.504999999999999</v>
      </c>
      <c r="P14" s="57">
        <v>19.698</v>
      </c>
      <c r="Q14" s="57"/>
      <c r="R14" s="57"/>
      <c r="S14" s="57"/>
      <c r="T14" s="57">
        <v>4.0000000000000001E-3</v>
      </c>
      <c r="U14" s="57"/>
      <c r="V14" s="57"/>
      <c r="W14" s="57"/>
      <c r="X14" s="57"/>
      <c r="Y14" s="57"/>
      <c r="Z14" s="58"/>
      <c r="AA14" s="59">
        <f t="shared" si="0"/>
        <v>35.208999999999996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2E-3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15.504999999999999</v>
      </c>
      <c r="P16" s="62">
        <f t="shared" si="1"/>
        <v>19.698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4.0000000000000001E-3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35.208999999999996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81.626000000000005</v>
      </c>
      <c r="C20" s="77">
        <v>83.058000000000007</v>
      </c>
      <c r="D20" s="77">
        <v>78.915999999999997</v>
      </c>
      <c r="E20" s="77">
        <v>79.057000000000002</v>
      </c>
      <c r="F20" s="77">
        <v>64.38</v>
      </c>
      <c r="G20" s="77">
        <v>65.146999999999991</v>
      </c>
      <c r="H20" s="77">
        <v>62.895000000000003</v>
      </c>
      <c r="I20" s="77">
        <v>68.413000000000011</v>
      </c>
      <c r="J20" s="77">
        <v>87.463999999999999</v>
      </c>
      <c r="K20" s="77">
        <v>58.595999999999997</v>
      </c>
      <c r="L20" s="77">
        <v>77.135999999999996</v>
      </c>
      <c r="M20" s="77">
        <v>67.92</v>
      </c>
      <c r="N20" s="77">
        <v>68.623000000000005</v>
      </c>
      <c r="O20" s="77">
        <v>72.010999999999996</v>
      </c>
      <c r="P20" s="77">
        <v>70.814000000000007</v>
      </c>
      <c r="Q20" s="77">
        <v>69.658000000000001</v>
      </c>
      <c r="R20" s="77">
        <v>85.435000000000002</v>
      </c>
      <c r="S20" s="77">
        <v>66.021999999999991</v>
      </c>
      <c r="T20" s="77">
        <v>92.915999999999997</v>
      </c>
      <c r="U20" s="77">
        <v>73.963999999999999</v>
      </c>
      <c r="V20" s="77">
        <v>68.180000000000007</v>
      </c>
      <c r="W20" s="77">
        <v>73.394000000000005</v>
      </c>
      <c r="X20" s="77">
        <v>96.257000000000005</v>
      </c>
      <c r="Y20" s="77">
        <v>80.858999999999995</v>
      </c>
      <c r="Z20" s="78"/>
      <c r="AA20" s="79">
        <f t="shared" si="2"/>
        <v>1792.7409999999998</v>
      </c>
    </row>
    <row r="21" spans="1:27" ht="24.95" customHeight="1" x14ac:dyDescent="0.2">
      <c r="A21" s="75" t="s">
        <v>16</v>
      </c>
      <c r="B21" s="80">
        <v>52.94</v>
      </c>
      <c r="C21" s="81">
        <v>52.82</v>
      </c>
      <c r="D21" s="81">
        <v>49.497</v>
      </c>
      <c r="E21" s="81">
        <v>49.294999999999995</v>
      </c>
      <c r="F21" s="81">
        <v>38.596000000000004</v>
      </c>
      <c r="G21" s="81">
        <v>39.364999999999995</v>
      </c>
      <c r="H21" s="81">
        <v>40.266000000000005</v>
      </c>
      <c r="I21" s="81">
        <v>43.755000000000003</v>
      </c>
      <c r="J21" s="81">
        <v>61.464999999999996</v>
      </c>
      <c r="K21" s="81">
        <v>41.818000000000005</v>
      </c>
      <c r="L21" s="81">
        <v>58.025999999999996</v>
      </c>
      <c r="M21" s="81">
        <v>56.253</v>
      </c>
      <c r="N21" s="81">
        <v>67.824999999999989</v>
      </c>
      <c r="O21" s="81">
        <v>54.662999999999997</v>
      </c>
      <c r="P21" s="81">
        <v>50.698</v>
      </c>
      <c r="Q21" s="81">
        <v>52.891000000000005</v>
      </c>
      <c r="R21" s="81">
        <v>58.469000000000001</v>
      </c>
      <c r="S21" s="81">
        <v>62.345999999999997</v>
      </c>
      <c r="T21" s="81">
        <v>75.542999999999992</v>
      </c>
      <c r="U21" s="81">
        <v>56.802000000000007</v>
      </c>
      <c r="V21" s="81">
        <v>54.708999999999996</v>
      </c>
      <c r="W21" s="81">
        <v>59.494</v>
      </c>
      <c r="X21" s="81">
        <v>76.326000000000008</v>
      </c>
      <c r="Y21" s="81">
        <v>58.344000000000001</v>
      </c>
      <c r="Z21" s="78"/>
      <c r="AA21" s="79">
        <f t="shared" si="2"/>
        <v>1312.2060000000001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134.566</v>
      </c>
      <c r="C25" s="88">
        <f t="shared" si="3"/>
        <v>135.87800000000001</v>
      </c>
      <c r="D25" s="88">
        <f t="shared" si="3"/>
        <v>128.41300000000001</v>
      </c>
      <c r="E25" s="88">
        <f t="shared" si="3"/>
        <v>128.352</v>
      </c>
      <c r="F25" s="88">
        <f t="shared" si="3"/>
        <v>102.976</v>
      </c>
      <c r="G25" s="88">
        <f t="shared" si="3"/>
        <v>104.51199999999999</v>
      </c>
      <c r="H25" s="88">
        <f t="shared" si="3"/>
        <v>103.161</v>
      </c>
      <c r="I25" s="88">
        <f t="shared" si="3"/>
        <v>112.16800000000001</v>
      </c>
      <c r="J25" s="88">
        <f t="shared" si="3"/>
        <v>148.929</v>
      </c>
      <c r="K25" s="88">
        <f t="shared" si="3"/>
        <v>100.414</v>
      </c>
      <c r="L25" s="88">
        <f t="shared" si="3"/>
        <v>135.16199999999998</v>
      </c>
      <c r="M25" s="88">
        <f t="shared" si="3"/>
        <v>124.173</v>
      </c>
      <c r="N25" s="88">
        <f t="shared" si="3"/>
        <v>136.44799999999998</v>
      </c>
      <c r="O25" s="88">
        <f t="shared" si="3"/>
        <v>126.67399999999999</v>
      </c>
      <c r="P25" s="88">
        <f t="shared" si="3"/>
        <v>121.512</v>
      </c>
      <c r="Q25" s="88">
        <f t="shared" si="3"/>
        <v>122.54900000000001</v>
      </c>
      <c r="R25" s="88">
        <f t="shared" si="3"/>
        <v>143.904</v>
      </c>
      <c r="S25" s="88">
        <f t="shared" si="3"/>
        <v>128.36799999999999</v>
      </c>
      <c r="T25" s="88">
        <f t="shared" si="3"/>
        <v>168.459</v>
      </c>
      <c r="U25" s="88">
        <f t="shared" si="3"/>
        <v>130.76600000000002</v>
      </c>
      <c r="V25" s="88">
        <f t="shared" si="3"/>
        <v>122.88900000000001</v>
      </c>
      <c r="W25" s="88">
        <f t="shared" si="3"/>
        <v>132.88800000000001</v>
      </c>
      <c r="X25" s="88">
        <f t="shared" si="3"/>
        <v>172.58300000000003</v>
      </c>
      <c r="Y25" s="88">
        <f t="shared" si="3"/>
        <v>139.203</v>
      </c>
      <c r="Z25" s="89">
        <f t="shared" si="3"/>
        <v>0</v>
      </c>
      <c r="AA25" s="90">
        <f t="shared" si="3"/>
        <v>3104.9470000000001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134.566</v>
      </c>
      <c r="C29" s="77">
        <v>135.87799999999999</v>
      </c>
      <c r="D29" s="77">
        <v>128.41499999999999</v>
      </c>
      <c r="E29" s="77">
        <v>128.352</v>
      </c>
      <c r="F29" s="77">
        <v>102.976</v>
      </c>
      <c r="G29" s="77">
        <v>104.512</v>
      </c>
      <c r="H29" s="77">
        <v>103.161</v>
      </c>
      <c r="I29" s="77">
        <v>112.16800000000001</v>
      </c>
      <c r="J29" s="77">
        <v>148.929</v>
      </c>
      <c r="K29" s="77">
        <v>100.414</v>
      </c>
      <c r="L29" s="77">
        <v>135.16200000000001</v>
      </c>
      <c r="M29" s="77">
        <v>124.173</v>
      </c>
      <c r="N29" s="77">
        <v>136.44800000000001</v>
      </c>
      <c r="O29" s="77">
        <v>142.179</v>
      </c>
      <c r="P29" s="77">
        <v>141.21</v>
      </c>
      <c r="Q29" s="77">
        <v>122.54900000000001</v>
      </c>
      <c r="R29" s="77">
        <v>143.904</v>
      </c>
      <c r="S29" s="77">
        <v>128.36799999999999</v>
      </c>
      <c r="T29" s="77">
        <v>168.46299999999999</v>
      </c>
      <c r="U29" s="77">
        <v>130.76599999999999</v>
      </c>
      <c r="V29" s="77">
        <v>122.889</v>
      </c>
      <c r="W29" s="77">
        <v>132.88800000000001</v>
      </c>
      <c r="X29" s="77">
        <v>172.583</v>
      </c>
      <c r="Y29" s="77">
        <v>139.203</v>
      </c>
      <c r="Z29" s="78"/>
      <c r="AA29" s="79">
        <f>SUM(B29:Z29)</f>
        <v>3140.1560000000004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134.566</v>
      </c>
      <c r="C31" s="62">
        <f t="shared" si="4"/>
        <v>135.87799999999999</v>
      </c>
      <c r="D31" s="62">
        <f t="shared" si="4"/>
        <v>128.41499999999999</v>
      </c>
      <c r="E31" s="62">
        <f t="shared" si="4"/>
        <v>128.352</v>
      </c>
      <c r="F31" s="62">
        <f t="shared" si="4"/>
        <v>102.976</v>
      </c>
      <c r="G31" s="62">
        <f t="shared" si="4"/>
        <v>104.512</v>
      </c>
      <c r="H31" s="62">
        <f t="shared" si="4"/>
        <v>103.161</v>
      </c>
      <c r="I31" s="62">
        <f t="shared" si="4"/>
        <v>112.16800000000001</v>
      </c>
      <c r="J31" s="62">
        <f t="shared" si="4"/>
        <v>148.929</v>
      </c>
      <c r="K31" s="62">
        <f t="shared" si="4"/>
        <v>100.414</v>
      </c>
      <c r="L31" s="62">
        <f t="shared" si="4"/>
        <v>135.16200000000001</v>
      </c>
      <c r="M31" s="62">
        <f t="shared" si="4"/>
        <v>124.173</v>
      </c>
      <c r="N31" s="62">
        <f t="shared" si="4"/>
        <v>136.44800000000001</v>
      </c>
      <c r="O31" s="62">
        <f t="shared" si="4"/>
        <v>142.179</v>
      </c>
      <c r="P31" s="62">
        <f t="shared" si="4"/>
        <v>141.21</v>
      </c>
      <c r="Q31" s="62">
        <f t="shared" si="4"/>
        <v>122.54900000000001</v>
      </c>
      <c r="R31" s="62">
        <f t="shared" si="4"/>
        <v>143.904</v>
      </c>
      <c r="S31" s="62">
        <f t="shared" si="4"/>
        <v>128.36799999999999</v>
      </c>
      <c r="T31" s="62">
        <f t="shared" si="4"/>
        <v>168.46299999999999</v>
      </c>
      <c r="U31" s="62">
        <f t="shared" si="4"/>
        <v>130.76599999999999</v>
      </c>
      <c r="V31" s="62">
        <f t="shared" si="4"/>
        <v>122.889</v>
      </c>
      <c r="W31" s="62">
        <f t="shared" si="4"/>
        <v>132.88800000000001</v>
      </c>
      <c r="X31" s="62">
        <f t="shared" si="4"/>
        <v>172.583</v>
      </c>
      <c r="Y31" s="62">
        <f t="shared" si="4"/>
        <v>139.203</v>
      </c>
      <c r="Z31" s="63">
        <f t="shared" si="4"/>
        <v>0</v>
      </c>
      <c r="AA31" s="64">
        <f t="shared" si="4"/>
        <v>3140.1560000000004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52.9</v>
      </c>
      <c r="C38" s="99">
        <v>235.3</v>
      </c>
      <c r="D38" s="99">
        <v>305</v>
      </c>
      <c r="E38" s="99">
        <v>304.60000000000002</v>
      </c>
      <c r="F38" s="99">
        <v>113.1</v>
      </c>
      <c r="G38" s="99">
        <v>46.5</v>
      </c>
      <c r="H38" s="99"/>
      <c r="I38" s="99">
        <v>9.9</v>
      </c>
      <c r="J38" s="99"/>
      <c r="K38" s="99">
        <v>102.1</v>
      </c>
      <c r="L38" s="99">
        <v>70</v>
      </c>
      <c r="M38" s="99">
        <v>72.400000000000006</v>
      </c>
      <c r="N38" s="99"/>
      <c r="O38" s="99"/>
      <c r="P38" s="99"/>
      <c r="Q38" s="99">
        <v>24.3</v>
      </c>
      <c r="R38" s="99">
        <v>11</v>
      </c>
      <c r="S38" s="99"/>
      <c r="T38" s="99"/>
      <c r="U38" s="99">
        <v>16.100000000000001</v>
      </c>
      <c r="V38" s="99">
        <v>176</v>
      </c>
      <c r="W38" s="99"/>
      <c r="X38" s="99"/>
      <c r="Y38" s="99"/>
      <c r="Z38" s="100"/>
      <c r="AA38" s="79">
        <f t="shared" si="5"/>
        <v>1539.2</v>
      </c>
    </row>
    <row r="39" spans="1:27" ht="30" customHeight="1" thickBot="1" x14ac:dyDescent="0.25">
      <c r="A39" s="86" t="s">
        <v>45</v>
      </c>
      <c r="B39" s="87">
        <f t="shared" ref="B39:Z39" si="6">SUM(B34:B38)</f>
        <v>52.9</v>
      </c>
      <c r="C39" s="88">
        <f t="shared" si="6"/>
        <v>235.3</v>
      </c>
      <c r="D39" s="88">
        <f t="shared" si="6"/>
        <v>305</v>
      </c>
      <c r="E39" s="88">
        <f t="shared" si="6"/>
        <v>304.60000000000002</v>
      </c>
      <c r="F39" s="88">
        <f t="shared" si="6"/>
        <v>113.1</v>
      </c>
      <c r="G39" s="88">
        <f t="shared" si="6"/>
        <v>46.5</v>
      </c>
      <c r="H39" s="88">
        <f t="shared" si="6"/>
        <v>0</v>
      </c>
      <c r="I39" s="88">
        <f t="shared" si="6"/>
        <v>9.9</v>
      </c>
      <c r="J39" s="88">
        <f t="shared" si="6"/>
        <v>0</v>
      </c>
      <c r="K39" s="88">
        <f t="shared" si="6"/>
        <v>102.1</v>
      </c>
      <c r="L39" s="88">
        <f t="shared" si="6"/>
        <v>70</v>
      </c>
      <c r="M39" s="88">
        <f t="shared" si="6"/>
        <v>72.400000000000006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24.3</v>
      </c>
      <c r="R39" s="88">
        <f t="shared" si="6"/>
        <v>11</v>
      </c>
      <c r="S39" s="88">
        <f t="shared" si="6"/>
        <v>0</v>
      </c>
      <c r="T39" s="88">
        <f t="shared" si="6"/>
        <v>0</v>
      </c>
      <c r="U39" s="88">
        <f t="shared" si="6"/>
        <v>16.100000000000001</v>
      </c>
      <c r="V39" s="88">
        <f t="shared" si="6"/>
        <v>176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1539.2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52.9</v>
      </c>
      <c r="C46" s="99">
        <v>235.3</v>
      </c>
      <c r="D46" s="99">
        <v>305</v>
      </c>
      <c r="E46" s="99">
        <v>304.60000000000002</v>
      </c>
      <c r="F46" s="99">
        <v>113.1</v>
      </c>
      <c r="G46" s="99">
        <v>46.5</v>
      </c>
      <c r="H46" s="99"/>
      <c r="I46" s="99">
        <v>9.9</v>
      </c>
      <c r="J46" s="99"/>
      <c r="K46" s="99">
        <v>102.1</v>
      </c>
      <c r="L46" s="99">
        <v>70</v>
      </c>
      <c r="M46" s="99">
        <v>72.400000000000006</v>
      </c>
      <c r="N46" s="99"/>
      <c r="O46" s="99"/>
      <c r="P46" s="99"/>
      <c r="Q46" s="99">
        <v>24.3</v>
      </c>
      <c r="R46" s="99">
        <v>11</v>
      </c>
      <c r="S46" s="99"/>
      <c r="T46" s="99"/>
      <c r="U46" s="99">
        <v>16.100000000000001</v>
      </c>
      <c r="V46" s="99">
        <v>176</v>
      </c>
      <c r="W46" s="99"/>
      <c r="X46" s="99"/>
      <c r="Y46" s="99"/>
      <c r="Z46" s="100"/>
      <c r="AA46" s="79">
        <f t="shared" si="7"/>
        <v>1539.2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52.9</v>
      </c>
      <c r="C48" s="88">
        <f t="shared" ref="C48:Z48" si="8">SUM(C42:C47)</f>
        <v>235.3</v>
      </c>
      <c r="D48" s="88">
        <f t="shared" si="8"/>
        <v>305</v>
      </c>
      <c r="E48" s="88">
        <f t="shared" si="8"/>
        <v>304.60000000000002</v>
      </c>
      <c r="F48" s="88">
        <f t="shared" si="8"/>
        <v>113.1</v>
      </c>
      <c r="G48" s="88">
        <f t="shared" si="8"/>
        <v>46.5</v>
      </c>
      <c r="H48" s="88">
        <f t="shared" si="8"/>
        <v>0</v>
      </c>
      <c r="I48" s="88">
        <f t="shared" si="8"/>
        <v>9.9</v>
      </c>
      <c r="J48" s="88">
        <f t="shared" si="8"/>
        <v>0</v>
      </c>
      <c r="K48" s="88">
        <f t="shared" si="8"/>
        <v>102.1</v>
      </c>
      <c r="L48" s="88">
        <f t="shared" si="8"/>
        <v>70</v>
      </c>
      <c r="M48" s="88">
        <f t="shared" si="8"/>
        <v>72.400000000000006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24.3</v>
      </c>
      <c r="R48" s="88">
        <f t="shared" si="8"/>
        <v>11</v>
      </c>
      <c r="S48" s="88">
        <f t="shared" si="8"/>
        <v>0</v>
      </c>
      <c r="T48" s="88">
        <f t="shared" si="8"/>
        <v>0</v>
      </c>
      <c r="U48" s="88">
        <f t="shared" si="8"/>
        <v>16.100000000000001</v>
      </c>
      <c r="V48" s="88">
        <f t="shared" si="8"/>
        <v>176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1539.2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187.46600000000001</v>
      </c>
      <c r="C51" s="88">
        <f t="shared" si="10"/>
        <v>371.178</v>
      </c>
      <c r="D51" s="88">
        <f t="shared" si="10"/>
        <v>433.41500000000002</v>
      </c>
      <c r="E51" s="88">
        <f t="shared" si="10"/>
        <v>432.952</v>
      </c>
      <c r="F51" s="88">
        <f t="shared" si="10"/>
        <v>216.07599999999999</v>
      </c>
      <c r="G51" s="88">
        <f t="shared" si="10"/>
        <v>151.012</v>
      </c>
      <c r="H51" s="88">
        <f t="shared" si="10"/>
        <v>103.161</v>
      </c>
      <c r="I51" s="88">
        <f t="shared" si="10"/>
        <v>122.06800000000001</v>
      </c>
      <c r="J51" s="88">
        <f t="shared" si="10"/>
        <v>148.929</v>
      </c>
      <c r="K51" s="88">
        <f t="shared" si="10"/>
        <v>202.51400000000001</v>
      </c>
      <c r="L51" s="88">
        <f t="shared" si="10"/>
        <v>205.16199999999998</v>
      </c>
      <c r="M51" s="88">
        <f t="shared" si="10"/>
        <v>196.57300000000001</v>
      </c>
      <c r="N51" s="88">
        <f t="shared" si="10"/>
        <v>136.44799999999998</v>
      </c>
      <c r="O51" s="88">
        <f t="shared" si="10"/>
        <v>142.179</v>
      </c>
      <c r="P51" s="88">
        <f t="shared" si="10"/>
        <v>141.21</v>
      </c>
      <c r="Q51" s="88">
        <f t="shared" si="10"/>
        <v>146.84900000000002</v>
      </c>
      <c r="R51" s="88">
        <f t="shared" si="10"/>
        <v>154.904</v>
      </c>
      <c r="S51" s="88">
        <f t="shared" si="10"/>
        <v>128.36799999999999</v>
      </c>
      <c r="T51" s="88">
        <f t="shared" si="10"/>
        <v>168.46299999999999</v>
      </c>
      <c r="U51" s="88">
        <f t="shared" si="10"/>
        <v>146.86600000000001</v>
      </c>
      <c r="V51" s="88">
        <f t="shared" si="10"/>
        <v>298.88900000000001</v>
      </c>
      <c r="W51" s="88">
        <f t="shared" si="10"/>
        <v>132.88800000000001</v>
      </c>
      <c r="X51" s="88">
        <f t="shared" si="10"/>
        <v>172.58300000000003</v>
      </c>
      <c r="Y51" s="88">
        <f t="shared" si="10"/>
        <v>139.203</v>
      </c>
      <c r="Z51" s="89">
        <f t="shared" si="10"/>
        <v>0</v>
      </c>
      <c r="AA51" s="105">
        <f>SUM(B51:Z51)</f>
        <v>4679.3559999999998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52.9</v>
      </c>
      <c r="C4" s="18">
        <v>235.3</v>
      </c>
      <c r="D4" s="18">
        <v>305</v>
      </c>
      <c r="E4" s="18">
        <v>304.60000000000002</v>
      </c>
      <c r="F4" s="18">
        <v>113.1</v>
      </c>
      <c r="G4" s="18">
        <v>46.5</v>
      </c>
      <c r="H4" s="18">
        <v>-1.3</v>
      </c>
      <c r="I4" s="18">
        <v>9.9</v>
      </c>
      <c r="J4" s="18">
        <v>-16.7</v>
      </c>
      <c r="K4" s="18">
        <v>102.1</v>
      </c>
      <c r="L4" s="18">
        <v>70</v>
      </c>
      <c r="M4" s="18">
        <v>72.400000000000006</v>
      </c>
      <c r="N4" s="18"/>
      <c r="O4" s="18"/>
      <c r="P4" s="18"/>
      <c r="Q4" s="18">
        <v>24.3</v>
      </c>
      <c r="R4" s="18">
        <v>11</v>
      </c>
      <c r="S4" s="18">
        <v>-4.0999999999999996</v>
      </c>
      <c r="T4" s="18">
        <v>-40.4</v>
      </c>
      <c r="U4" s="18">
        <v>16.100000000000001</v>
      </c>
      <c r="V4" s="18">
        <v>176</v>
      </c>
      <c r="W4" s="18"/>
      <c r="X4" s="18">
        <v>-23.3</v>
      </c>
      <c r="Y4" s="18">
        <v>-84.5</v>
      </c>
      <c r="Z4" s="19"/>
      <c r="AA4" s="112">
        <f>SUM(B4:Z4)</f>
        <v>1368.9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384.45</v>
      </c>
      <c r="C7" s="118">
        <v>371.7</v>
      </c>
      <c r="D7" s="118">
        <v>344.74</v>
      </c>
      <c r="E7" s="118">
        <v>347.07</v>
      </c>
      <c r="F7" s="118">
        <v>384.51</v>
      </c>
      <c r="G7" s="118">
        <v>396.55</v>
      </c>
      <c r="H7" s="118">
        <v>380</v>
      </c>
      <c r="I7" s="118">
        <v>380</v>
      </c>
      <c r="J7" s="118">
        <v>342.52</v>
      </c>
      <c r="K7" s="118">
        <v>253.81</v>
      </c>
      <c r="L7" s="118">
        <v>231.8</v>
      </c>
      <c r="M7" s="118">
        <v>170.71</v>
      </c>
      <c r="N7" s="118">
        <v>107.94</v>
      </c>
      <c r="O7" s="118">
        <v>41.97</v>
      </c>
      <c r="P7" s="118">
        <v>28.46</v>
      </c>
      <c r="Q7" s="118">
        <v>131.72</v>
      </c>
      <c r="R7" s="118">
        <v>226.79</v>
      </c>
      <c r="S7" s="118">
        <v>341.94</v>
      </c>
      <c r="T7" s="118">
        <v>357.08</v>
      </c>
      <c r="U7" s="118">
        <v>410</v>
      </c>
      <c r="V7" s="118">
        <v>472</v>
      </c>
      <c r="W7" s="118">
        <v>383.09</v>
      </c>
      <c r="X7" s="118">
        <v>383.46</v>
      </c>
      <c r="Y7" s="118">
        <v>344.29</v>
      </c>
      <c r="Z7" s="119"/>
      <c r="AA7" s="120">
        <f>IF(SUM(B7:Z7)&lt;&gt;0,AVERAGEIF(B7:Z7,"&lt;&gt;"""),"")</f>
        <v>300.69166666666666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1.3</v>
      </c>
      <c r="I15" s="134"/>
      <c r="J15" s="134">
        <v>16.7</v>
      </c>
      <c r="K15" s="134"/>
      <c r="L15" s="134"/>
      <c r="M15" s="134"/>
      <c r="N15" s="134"/>
      <c r="O15" s="134"/>
      <c r="P15" s="134"/>
      <c r="Q15" s="134"/>
      <c r="R15" s="134"/>
      <c r="S15" s="134">
        <v>4.0999999999999996</v>
      </c>
      <c r="T15" s="134">
        <v>40.4</v>
      </c>
      <c r="U15" s="134"/>
      <c r="V15" s="134"/>
      <c r="W15" s="134"/>
      <c r="X15" s="134">
        <v>23.3</v>
      </c>
      <c r="Y15" s="134">
        <v>84.5</v>
      </c>
      <c r="Z15" s="132"/>
      <c r="AA15" s="133">
        <f t="shared" si="0"/>
        <v>170.3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1.3</v>
      </c>
      <c r="I16" s="136">
        <f t="shared" si="1"/>
        <v>0</v>
      </c>
      <c r="J16" s="136">
        <f t="shared" si="1"/>
        <v>16.7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4.0999999999999996</v>
      </c>
      <c r="T16" s="136">
        <f t="shared" si="1"/>
        <v>40.4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23.3</v>
      </c>
      <c r="Y16" s="136">
        <f t="shared" si="1"/>
        <v>84.5</v>
      </c>
      <c r="Z16" s="137" t="str">
        <f t="shared" si="1"/>
        <v/>
      </c>
      <c r="AA16" s="90">
        <f t="shared" si="0"/>
        <v>170.3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52.9</v>
      </c>
      <c r="C23" s="134">
        <v>235.3</v>
      </c>
      <c r="D23" s="134">
        <v>305</v>
      </c>
      <c r="E23" s="134">
        <v>304.60000000000002</v>
      </c>
      <c r="F23" s="134">
        <v>113.1</v>
      </c>
      <c r="G23" s="134">
        <v>46.5</v>
      </c>
      <c r="H23" s="134"/>
      <c r="I23" s="134">
        <v>9.9</v>
      </c>
      <c r="J23" s="134"/>
      <c r="K23" s="134">
        <v>102.1</v>
      </c>
      <c r="L23" s="134">
        <v>70</v>
      </c>
      <c r="M23" s="134">
        <v>72.400000000000006</v>
      </c>
      <c r="N23" s="134"/>
      <c r="O23" s="134"/>
      <c r="P23" s="134"/>
      <c r="Q23" s="134">
        <v>24.3</v>
      </c>
      <c r="R23" s="134">
        <v>11</v>
      </c>
      <c r="S23" s="134"/>
      <c r="T23" s="134"/>
      <c r="U23" s="134">
        <v>16.100000000000001</v>
      </c>
      <c r="V23" s="134">
        <v>176</v>
      </c>
      <c r="W23" s="134"/>
      <c r="X23" s="134"/>
      <c r="Y23" s="134"/>
      <c r="Z23" s="132"/>
      <c r="AA23" s="133">
        <f t="shared" si="2"/>
        <v>1539.2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52.9</v>
      </c>
      <c r="C24" s="136">
        <f t="shared" si="3"/>
        <v>235.3</v>
      </c>
      <c r="D24" s="136">
        <f t="shared" si="3"/>
        <v>305</v>
      </c>
      <c r="E24" s="136">
        <f t="shared" si="3"/>
        <v>304.60000000000002</v>
      </c>
      <c r="F24" s="136">
        <f t="shared" si="3"/>
        <v>113.1</v>
      </c>
      <c r="G24" s="136">
        <f t="shared" si="3"/>
        <v>46.5</v>
      </c>
      <c r="H24" s="136">
        <f t="shared" si="3"/>
        <v>0</v>
      </c>
      <c r="I24" s="136">
        <f t="shared" si="3"/>
        <v>9.9</v>
      </c>
      <c r="J24" s="136">
        <f t="shared" si="3"/>
        <v>0</v>
      </c>
      <c r="K24" s="136">
        <f t="shared" si="3"/>
        <v>102.1</v>
      </c>
      <c r="L24" s="136">
        <f t="shared" si="3"/>
        <v>70</v>
      </c>
      <c r="M24" s="136">
        <f t="shared" si="3"/>
        <v>72.400000000000006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24.3</v>
      </c>
      <c r="R24" s="136">
        <f t="shared" si="3"/>
        <v>11</v>
      </c>
      <c r="S24" s="136">
        <f t="shared" si="3"/>
        <v>0</v>
      </c>
      <c r="T24" s="136">
        <f t="shared" si="3"/>
        <v>0</v>
      </c>
      <c r="U24" s="136">
        <f t="shared" si="3"/>
        <v>16.100000000000001</v>
      </c>
      <c r="V24" s="136">
        <f t="shared" si="3"/>
        <v>176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1539.2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2022-09-17T13:25:26Z</dcterms:created>
  <dcterms:modified xsi:type="dcterms:W3CDTF">2022-09-17T13:25:27Z</dcterms:modified>
</cp:coreProperties>
</file>