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<sst xmlns="http://schemas.openxmlformats.org/spreadsheetml/2006/main" count="117" uniqueCount="53">
  <si>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16/09/2022 16:24:02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</si>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</sst>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38.088000000000001</c:v>
                </c:pt>
                <c:pt idx="2">
                  <c:v>202.00200000000001</c:v>
                </c:pt>
                <c:pt idx="3">
                  <c:v>80.260000000000005</c:v>
                </c:pt>
                <c:pt idx="4">
                  <c:v>50</c:v>
                </c:pt>
                <c:pt idx="5">
                  <c:v>47.923999999999999</c:v>
                </c:pt>
                <c:pt idx="6">
                  <c:v>187.29400000000001</c:v>
                </c:pt>
                <c:pt idx="7">
                  <c:v>78.801000000000002</c:v>
                </c:pt>
                <c:pt idx="8">
                  <c:v>175.18099999999998</c:v>
                </c:pt>
                <c:pt idx="9">
                  <c:v>173.42700000000002</c:v>
                </c:pt>
                <c:pt idx="18">
                  <c:v>120.54900000000001</c:v>
                </c:pt>
                <c:pt idx="19">
                  <c:v>155</c:v>
                </c:pt>
                <c:pt idx="20">
                  <c:v>165</c:v>
                </c:pt>
                <c:pt idx="21">
                  <c:v>154.00800000000001</c:v>
                </c:pt>
                <c:pt idx="22">
                  <c:v>113.83199999999999</c:v>
                </c:pt>
                <c:pt idx="23">
                  <c:v>109.027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36.700000000000003</c:v>
                </c:pt>
                <c:pt idx="1">
                  <c:v>18.5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45.091000000000008</c:v>
                </c:pt>
                <c:pt idx="1">
                  <c:v>47.464999999999989</c:v>
                </c:pt>
                <c:pt idx="2">
                  <c:v>63.055999999999997</c:v>
                </c:pt>
                <c:pt idx="3">
                  <c:v>55.075000000000003</c:v>
                </c:pt>
                <c:pt idx="4">
                  <c:v>56.955000000000005</c:v>
                </c:pt>
                <c:pt idx="5">
                  <c:v>65.215999999999994</c:v>
                </c:pt>
                <c:pt idx="6">
                  <c:v>74.401999999999987</c:v>
                </c:pt>
                <c:pt idx="7">
                  <c:v>78.368000000000009</c:v>
                </c:pt>
                <c:pt idx="8">
                  <c:v>81.062000000000012</c:v>
                </c:pt>
                <c:pt idx="9">
                  <c:v>109.46900000000002</c:v>
                </c:pt>
                <c:pt idx="10">
                  <c:v>110.53700000000002</c:v>
                </c:pt>
                <c:pt idx="11">
                  <c:v>118.67300000000002</c:v>
                </c:pt>
                <c:pt idx="12">
                  <c:v>133.273</c:v>
                </c:pt>
                <c:pt idx="13">
                  <c:v>128.38000000000002</c:v>
                </c:pt>
                <c:pt idx="14">
                  <c:v>130.68100000000001</c:v>
                </c:pt>
                <c:pt idx="15">
                  <c:v>122.67300000000003</c:v>
                </c:pt>
                <c:pt idx="16">
                  <c:v>109.468</c:v>
                </c:pt>
                <c:pt idx="17">
                  <c:v>93.550999999999988</c:v>
                </c:pt>
                <c:pt idx="18">
                  <c:v>102.73</c:v>
                </c:pt>
                <c:pt idx="19">
                  <c:v>109.354</c:v>
                </c:pt>
                <c:pt idx="20">
                  <c:v>109.94699999999999</c:v>
                </c:pt>
                <c:pt idx="21">
                  <c:v>98.740000000000009</c:v>
                </c:pt>
                <c:pt idx="22">
                  <c:v>97.724000000000018</c:v>
                </c:pt>
                <c:pt idx="23">
                  <c:v>100.751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7293816"/>
        <c:axId val="3272965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127.51900000000001</c:v>
                </c:pt>
                <c:pt idx="1">
                  <c:v>146.28000000000003</c:v>
                </c:pt>
                <c:pt idx="2">
                  <c:v>310.99400000000003</c:v>
                </c:pt>
                <c:pt idx="3">
                  <c:v>173.64800000000002</c:v>
                </c:pt>
                <c:pt idx="4">
                  <c:v>132.19500000000002</c:v>
                </c:pt>
                <c:pt idx="5">
                  <c:v>153.745</c:v>
                </c:pt>
                <c:pt idx="6">
                  <c:v>307.63899999999995</c:v>
                </c:pt>
                <c:pt idx="7">
                  <c:v>202.91</c:v>
                </c:pt>
                <c:pt idx="8">
                  <c:v>297.73300000000006</c:v>
                </c:pt>
                <c:pt idx="9">
                  <c:v>329.84099999999995</c:v>
                </c:pt>
                <c:pt idx="10">
                  <c:v>137.76400000000001</c:v>
                </c:pt>
                <c:pt idx="11">
                  <c:v>143.67899999999997</c:v>
                </c:pt>
                <c:pt idx="12">
                  <c:v>160.65899999999999</c:v>
                </c:pt>
                <c:pt idx="13">
                  <c:v>153.38000000000002</c:v>
                </c:pt>
                <c:pt idx="14">
                  <c:v>132.869</c:v>
                </c:pt>
                <c:pt idx="15">
                  <c:v>149.13300000000001</c:v>
                </c:pt>
                <c:pt idx="16">
                  <c:v>135.678</c:v>
                </c:pt>
                <c:pt idx="17">
                  <c:v>119.28100000000001</c:v>
                </c:pt>
                <c:pt idx="18">
                  <c:v>260.04500000000002</c:v>
                </c:pt>
                <c:pt idx="19">
                  <c:v>305.77400000000006</c:v>
                </c:pt>
                <c:pt idx="20">
                  <c:v>316.495</c:v>
                </c:pt>
                <c:pt idx="21">
                  <c:v>292.04999999999995</c:v>
                </c:pt>
                <c:pt idx="22">
                  <c:v>251.27299999999997</c:v>
                </c:pt>
                <c:pt idx="23">
                  <c:v>235.02999999999997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293816"/>
        <c:axId val="3272965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461.82</c:v>
                </c:pt>
                <c:pt idx="1">
                  <c:v>417.39</c:v>
                </c:pt>
                <c:pt idx="2">
                  <c:v>403</c:v>
                </c:pt>
                <c:pt idx="3">
                  <c:v>378.03</c:v>
                </c:pt>
                <c:pt idx="4">
                  <c:v>375</c:v>
                </c:pt>
                <c:pt idx="5">
                  <c:v>383.86</c:v>
                </c:pt>
                <c:pt idx="6">
                  <c:v>393.35</c:v>
                </c:pt>
                <c:pt idx="7">
                  <c:v>398.36</c:v>
                </c:pt>
                <c:pt idx="8">
                  <c:v>384.1</c:v>
                </c:pt>
                <c:pt idx="9">
                  <c:v>390.45</c:v>
                </c:pt>
                <c:pt idx="10">
                  <c:v>249.85</c:v>
                </c:pt>
                <c:pt idx="11">
                  <c:v>224</c:v>
                </c:pt>
                <c:pt idx="12">
                  <c:v>226.79</c:v>
                </c:pt>
                <c:pt idx="13">
                  <c:v>219.52</c:v>
                </c:pt>
                <c:pt idx="14">
                  <c:v>139.03</c:v>
                </c:pt>
                <c:pt idx="15">
                  <c:v>216.16</c:v>
                </c:pt>
                <c:pt idx="16">
                  <c:v>281</c:v>
                </c:pt>
                <c:pt idx="17">
                  <c:v>391</c:v>
                </c:pt>
                <c:pt idx="18">
                  <c:v>389.89</c:v>
                </c:pt>
                <c:pt idx="19">
                  <c:v>470.38</c:v>
                </c:pt>
                <c:pt idx="20">
                  <c:v>455</c:v>
                </c:pt>
                <c:pt idx="21">
                  <c:v>408.65</c:v>
                </c:pt>
                <c:pt idx="22">
                  <c:v>391.08</c:v>
                </c:pt>
                <c:pt idx="23">
                  <c:v>365.73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294992"/>
        <c:axId val="327297736"/>
      </c:lineChart>
      <c:catAx>
        <c:axId val="327293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296560"/>
        <c:crosses val="autoZero"/>
        <c:auto val="1"/>
        <c:lblAlgn val="ctr"/>
        <c:lblOffset val="100"/>
        <c:noMultiLvlLbl val="0"/>
      </c:catAx>
      <c:valAx>
        <c:axId val="32729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293816"/>
        <c:crosses val="autoZero"/>
        <c:crossBetween val="between"/>
      </c:valAx>
      <c:valAx>
        <c:axId val="327297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7294992"/>
        <c:crosses val="max"/>
        <c:crossBetween val="between"/>
      </c:valAx>
      <c:catAx>
        <c:axId val="327294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7297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127.53100000000001</v>
      </c>
      <c r="C4" s="18">
        <v>146.23200000000003</v>
      </c>
      <c r="D4" s="18">
        <v>311.01800000000003</v>
      </c>
      <c r="E4" s="18">
        <v>173.66800000000001</v>
      </c>
      <c r="F4" s="18">
        <v>132.19499999999999</v>
      </c>
      <c r="G4" s="18">
        <v>153.72200000000001</v>
      </c>
      <c r="H4" s="18">
        <v>307.67599999999993</v>
      </c>
      <c r="I4" s="18">
        <v>202.86099999999999</v>
      </c>
      <c r="J4" s="18">
        <v>297.68599999999998</v>
      </c>
      <c r="K4" s="18">
        <v>329.85599999999999</v>
      </c>
      <c r="L4" s="18">
        <v>137.71699999999996</v>
      </c>
      <c r="M4" s="18">
        <v>143.67300000000003</v>
      </c>
      <c r="N4" s="18">
        <v>160.69299999999996</v>
      </c>
      <c r="O4" s="18">
        <v>153.38000000000002</v>
      </c>
      <c r="P4" s="18">
        <v>132.86100000000002</v>
      </c>
      <c r="Q4" s="18">
        <v>149.13299999999998</v>
      </c>
      <c r="R4" s="18">
        <v>135.67799999999997</v>
      </c>
      <c r="S4" s="18">
        <v>119.28099999999999</v>
      </c>
      <c r="T4" s="18">
        <v>260.03900000000004</v>
      </c>
      <c r="U4" s="18">
        <v>305.7240000000001</v>
      </c>
      <c r="V4" s="18">
        <v>316.512</v>
      </c>
      <c r="W4" s="18">
        <v>292.06699999999995</v>
      </c>
      <c r="X4" s="18">
        <v>251.24799999999996</v>
      </c>
      <c r="Y4" s="18">
        <v>235.00799999999995</v>
      </c>
      <c r="Z4" s="19"/>
      <c r="AA4" s="20">
        <f>SUM(B4:Z4)</f>
        <v>4975.4589999999989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461.82</v>
      </c>
      <c r="C7" s="28">
        <v>417.39</v>
      </c>
      <c r="D7" s="28">
        <v>403</v>
      </c>
      <c r="E7" s="28">
        <v>378.03</v>
      </c>
      <c r="F7" s="28">
        <v>375</v>
      </c>
      <c r="G7" s="28">
        <v>383.86</v>
      </c>
      <c r="H7" s="28">
        <v>393.35</v>
      </c>
      <c r="I7" s="28">
        <v>398.36</v>
      </c>
      <c r="J7" s="28">
        <v>384.1</v>
      </c>
      <c r="K7" s="28">
        <v>390.45</v>
      </c>
      <c r="L7" s="28">
        <v>249.85</v>
      </c>
      <c r="M7" s="28">
        <v>224</v>
      </c>
      <c r="N7" s="28">
        <v>226.79</v>
      </c>
      <c r="O7" s="28">
        <v>219.52</v>
      </c>
      <c r="P7" s="28">
        <v>139.03</v>
      </c>
      <c r="Q7" s="28">
        <v>216.16</v>
      </c>
      <c r="R7" s="28">
        <v>281</v>
      </c>
      <c r="S7" s="28">
        <v>391</v>
      </c>
      <c r="T7" s="28">
        <v>389.89</v>
      </c>
      <c r="U7" s="28">
        <v>470.38</v>
      </c>
      <c r="V7" s="28">
        <v>455</v>
      </c>
      <c r="W7" s="28">
        <v>408.65</v>
      </c>
      <c r="X7" s="28">
        <v>391.08</v>
      </c>
      <c r="Y7" s="28">
        <v>365.73</v>
      </c>
      <c r="Z7" s="29"/>
      <c r="AA7" s="30">
        <f>IF(SUM(B7:Z7)&lt;&gt;0,AVERAGEIF(B7:Z7,"&lt;&gt;"""),"")</f>
        <v>350.56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25</v>
      </c>
      <c r="C10" s="42">
        <v>25</v>
      </c>
      <c r="D10" s="42">
        <v>25</v>
      </c>
      <c r="E10" s="42">
        <v>25</v>
      </c>
      <c r="F10" s="42">
        <v>25</v>
      </c>
      <c r="G10" s="42">
        <v>25</v>
      </c>
      <c r="H10" s="42">
        <v>25</v>
      </c>
      <c r="I10" s="42">
        <v>25</v>
      </c>
      <c r="J10" s="42">
        <v>25</v>
      </c>
      <c r="K10" s="42">
        <v>25</v>
      </c>
      <c r="L10" s="42">
        <v>25</v>
      </c>
      <c r="M10" s="42">
        <v>25</v>
      </c>
      <c r="N10" s="42">
        <v>25</v>
      </c>
      <c r="O10" s="42">
        <v>25</v>
      </c>
      <c r="P10" s="42"/>
      <c r="Q10" s="42">
        <v>25</v>
      </c>
      <c r="R10" s="42">
        <v>25</v>
      </c>
      <c r="S10" s="42">
        <v>25</v>
      </c>
      <c r="T10" s="42">
        <v>25</v>
      </c>
      <c r="U10" s="42">
        <v>25</v>
      </c>
      <c r="V10" s="42">
        <v>25</v>
      </c>
      <c r="W10" s="42">
        <v>25</v>
      </c>
      <c r="X10" s="42">
        <v>25</v>
      </c>
      <c r="Y10" s="42">
        <v>25</v>
      </c>
      <c r="Z10" s="43"/>
      <c r="AA10" s="44">
        <f t="shared" ref="AA10:AA15" si="0">SUM(B10:Z10)</f>
        <v>575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38.088000000000001</v>
      </c>
      <c r="D12" s="52">
        <v>202.00200000000001</v>
      </c>
      <c r="E12" s="52">
        <v>80.260000000000005</v>
      </c>
      <c r="F12" s="52">
        <v>50</v>
      </c>
      <c r="G12" s="52">
        <v>47.923999999999999</v>
      </c>
      <c r="H12" s="52">
        <v>187.29400000000001</v>
      </c>
      <c r="I12" s="52">
        <v>78.801000000000002</v>
      </c>
      <c r="J12" s="52">
        <v>175.18099999999998</v>
      </c>
      <c r="K12" s="52">
        <v>173.42700000000002</v>
      </c>
      <c r="L12" s="52"/>
      <c r="M12" s="52"/>
      <c r="N12" s="52"/>
      <c r="O12" s="52"/>
      <c r="P12" s="52"/>
      <c r="Q12" s="52"/>
      <c r="R12" s="52"/>
      <c r="S12" s="52"/>
      <c r="T12" s="52">
        <v>120.54900000000001</v>
      </c>
      <c r="U12" s="52">
        <v>155</v>
      </c>
      <c r="V12" s="52">
        <v>165</v>
      </c>
      <c r="W12" s="52">
        <v>154.00800000000001</v>
      </c>
      <c r="X12" s="52">
        <v>113.83199999999999</v>
      </c>
      <c r="Y12" s="52">
        <v>109.027</v>
      </c>
      <c r="Z12" s="53"/>
      <c r="AA12" s="54">
        <f t="shared" si="0"/>
        <v>1850.393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45.091000000000008</v>
      </c>
      <c r="C14" s="57">
        <v>47.464999999999989</v>
      </c>
      <c r="D14" s="57">
        <v>63.055999999999997</v>
      </c>
      <c r="E14" s="57">
        <v>55.075000000000003</v>
      </c>
      <c r="F14" s="57">
        <v>56.955000000000005</v>
      </c>
      <c r="G14" s="57">
        <v>65.215999999999994</v>
      </c>
      <c r="H14" s="57">
        <v>74.401999999999987</v>
      </c>
      <c r="I14" s="57">
        <v>78.368000000000009</v>
      </c>
      <c r="J14" s="57">
        <v>81.062000000000012</v>
      </c>
      <c r="K14" s="57">
        <v>109.46900000000002</v>
      </c>
      <c r="L14" s="57">
        <v>110.53700000000002</v>
      </c>
      <c r="M14" s="57">
        <v>118.67300000000002</v>
      </c>
      <c r="N14" s="57">
        <v>133.273</v>
      </c>
      <c r="O14" s="57">
        <v>128.38000000000002</v>
      </c>
      <c r="P14" s="57">
        <v>130.68100000000001</v>
      </c>
      <c r="Q14" s="57">
        <v>122.67300000000003</v>
      </c>
      <c r="R14" s="57">
        <v>109.468</v>
      </c>
      <c r="S14" s="57">
        <v>93.550999999999988</v>
      </c>
      <c r="T14" s="57">
        <v>102.73</v>
      </c>
      <c r="U14" s="57">
        <v>109.354</v>
      </c>
      <c r="V14" s="57">
        <v>109.94699999999999</v>
      </c>
      <c r="W14" s="57">
        <v>98.740000000000009</v>
      </c>
      <c r="X14" s="57">
        <v>97.724000000000018</v>
      </c>
      <c r="Y14" s="57">
        <v>100.751</v>
      </c>
      <c r="Z14" s="58"/>
      <c r="AA14" s="59">
        <f t="shared" si="0"/>
        <v>2242.6410000000005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70.091000000000008</v>
      </c>
      <c r="C16" s="62">
        <f t="shared" ref="C16:Z16" si="1">IF(LEN(C$2)&gt;0,SUM(C10:C15),"")</f>
        <v>110.553</v>
      </c>
      <c r="D16" s="62">
        <f t="shared" si="1"/>
        <v>290.05799999999999</v>
      </c>
      <c r="E16" s="62">
        <f t="shared" si="1"/>
        <v>160.33500000000001</v>
      </c>
      <c r="F16" s="62">
        <f t="shared" si="1"/>
        <v>131.95500000000001</v>
      </c>
      <c r="G16" s="62">
        <f t="shared" si="1"/>
        <v>138.13999999999999</v>
      </c>
      <c r="H16" s="62">
        <f t="shared" si="1"/>
        <v>286.69600000000003</v>
      </c>
      <c r="I16" s="62">
        <f t="shared" si="1"/>
        <v>182.16900000000001</v>
      </c>
      <c r="J16" s="62">
        <f t="shared" si="1"/>
        <v>281.24299999999999</v>
      </c>
      <c r="K16" s="62">
        <f t="shared" si="1"/>
        <v>307.89600000000007</v>
      </c>
      <c r="L16" s="62">
        <f t="shared" si="1"/>
        <v>135.53700000000003</v>
      </c>
      <c r="M16" s="62">
        <f t="shared" si="1"/>
        <v>143.673</v>
      </c>
      <c r="N16" s="62">
        <f t="shared" si="1"/>
        <v>158.273</v>
      </c>
      <c r="O16" s="62">
        <f t="shared" si="1"/>
        <v>153.38000000000002</v>
      </c>
      <c r="P16" s="62">
        <f t="shared" si="1"/>
        <v>130.68100000000001</v>
      </c>
      <c r="Q16" s="62">
        <f t="shared" si="1"/>
        <v>147.67300000000003</v>
      </c>
      <c r="R16" s="62">
        <f t="shared" si="1"/>
        <v>134.46800000000002</v>
      </c>
      <c r="S16" s="62">
        <f t="shared" si="1"/>
        <v>118.55099999999999</v>
      </c>
      <c r="T16" s="62">
        <f t="shared" si="1"/>
        <v>248.279</v>
      </c>
      <c r="U16" s="62">
        <f t="shared" si="1"/>
        <v>289.35399999999998</v>
      </c>
      <c r="V16" s="62">
        <f t="shared" si="1"/>
        <v>299.947</v>
      </c>
      <c r="W16" s="62">
        <f t="shared" si="1"/>
        <v>277.74800000000005</v>
      </c>
      <c r="X16" s="62">
        <f t="shared" si="1"/>
        <v>236.55600000000001</v>
      </c>
      <c r="Y16" s="62">
        <f t="shared" si="1"/>
        <v>234.77799999999999</v>
      </c>
      <c r="Z16" s="63" t="str">
        <f t="shared" si="1"/>
        <v/>
      </c>
      <c r="AA16" s="64">
        <f>SUM(AA10:AA15)</f>
        <v>4668.0340000000006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20.74</v>
      </c>
      <c r="C21" s="81">
        <v>17.178999999999998</v>
      </c>
      <c r="D21" s="81">
        <v>20.96</v>
      </c>
      <c r="E21" s="81">
        <v>13.333</v>
      </c>
      <c r="F21" s="81">
        <v>0.24</v>
      </c>
      <c r="G21" s="81">
        <v>15.582000000000001</v>
      </c>
      <c r="H21" s="81">
        <v>20.98</v>
      </c>
      <c r="I21" s="81">
        <v>20.692</v>
      </c>
      <c r="J21" s="81">
        <v>16.443000000000001</v>
      </c>
      <c r="K21" s="81">
        <v>21.96</v>
      </c>
      <c r="L21" s="81">
        <v>2.1799999999999997</v>
      </c>
      <c r="M21" s="81"/>
      <c r="N21" s="81">
        <v>2.42</v>
      </c>
      <c r="O21" s="81"/>
      <c r="P21" s="81">
        <v>2.1799999999999997</v>
      </c>
      <c r="Q21" s="81">
        <v>1.46</v>
      </c>
      <c r="R21" s="81">
        <v>1.21</v>
      </c>
      <c r="S21" s="81">
        <v>0.73</v>
      </c>
      <c r="T21" s="81">
        <v>11.76</v>
      </c>
      <c r="U21" s="81">
        <v>16.37</v>
      </c>
      <c r="V21" s="81">
        <v>16.565000000000001</v>
      </c>
      <c r="W21" s="81">
        <v>14.318999999999999</v>
      </c>
      <c r="X21" s="81">
        <v>14.692</v>
      </c>
      <c r="Y21" s="81">
        <v>0.23</v>
      </c>
      <c r="Z21" s="78"/>
      <c r="AA21" s="79">
        <f t="shared" si="2"/>
        <v>252.22499999999999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20.74</v>
      </c>
      <c r="C25" s="88">
        <f t="shared" ref="C25:Z25" si="3">IF(LEN(C$2)&gt;0,SUM(C19:C24),"")</f>
        <v>17.178999999999998</v>
      </c>
      <c r="D25" s="88">
        <f t="shared" si="3"/>
        <v>20.96</v>
      </c>
      <c r="E25" s="88">
        <f t="shared" si="3"/>
        <v>13.333</v>
      </c>
      <c r="F25" s="88">
        <f t="shared" si="3"/>
        <v>0.24</v>
      </c>
      <c r="G25" s="88">
        <f t="shared" si="3"/>
        <v>15.582000000000001</v>
      </c>
      <c r="H25" s="88">
        <f t="shared" si="3"/>
        <v>20.98</v>
      </c>
      <c r="I25" s="88">
        <f t="shared" si="3"/>
        <v>20.692</v>
      </c>
      <c r="J25" s="88">
        <f t="shared" si="3"/>
        <v>16.443000000000001</v>
      </c>
      <c r="K25" s="88">
        <f t="shared" si="3"/>
        <v>21.96</v>
      </c>
      <c r="L25" s="88">
        <f t="shared" si="3"/>
        <v>2.1799999999999997</v>
      </c>
      <c r="M25" s="88">
        <f t="shared" si="3"/>
        <v>0</v>
      </c>
      <c r="N25" s="88">
        <f t="shared" si="3"/>
        <v>2.42</v>
      </c>
      <c r="O25" s="88">
        <f t="shared" si="3"/>
        <v>0</v>
      </c>
      <c r="P25" s="88">
        <f t="shared" si="3"/>
        <v>2.1799999999999997</v>
      </c>
      <c r="Q25" s="88">
        <f t="shared" si="3"/>
        <v>1.46</v>
      </c>
      <c r="R25" s="88">
        <f t="shared" si="3"/>
        <v>1.21</v>
      </c>
      <c r="S25" s="88">
        <f t="shared" si="3"/>
        <v>0.73</v>
      </c>
      <c r="T25" s="88">
        <f t="shared" si="3"/>
        <v>11.76</v>
      </c>
      <c r="U25" s="88">
        <f t="shared" si="3"/>
        <v>16.37</v>
      </c>
      <c r="V25" s="88">
        <f t="shared" si="3"/>
        <v>16.565000000000001</v>
      </c>
      <c r="W25" s="88">
        <f t="shared" si="3"/>
        <v>14.318999999999999</v>
      </c>
      <c r="X25" s="88">
        <f t="shared" si="3"/>
        <v>14.692</v>
      </c>
      <c r="Y25" s="88">
        <f t="shared" si="3"/>
        <v>0.23</v>
      </c>
      <c r="Z25" s="89" t="str">
        <f t="shared" si="3"/>
        <v/>
      </c>
      <c r="AA25" s="90">
        <f>SUM(AA19:AA24)</f>
        <v>252.22499999999999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90.831000000000003</v>
      </c>
      <c r="C29" s="77">
        <v>127.732</v>
      </c>
      <c r="D29" s="77">
        <v>311.01799999999997</v>
      </c>
      <c r="E29" s="77">
        <v>173.66800000000001</v>
      </c>
      <c r="F29" s="77">
        <v>132.19499999999999</v>
      </c>
      <c r="G29" s="77">
        <v>153.72200000000001</v>
      </c>
      <c r="H29" s="77">
        <v>307.67599999999999</v>
      </c>
      <c r="I29" s="77">
        <v>202.86099999999999</v>
      </c>
      <c r="J29" s="77">
        <v>297.68599999999998</v>
      </c>
      <c r="K29" s="77">
        <v>329.85599999999999</v>
      </c>
      <c r="L29" s="77">
        <v>137.71700000000001</v>
      </c>
      <c r="M29" s="77">
        <v>143.673</v>
      </c>
      <c r="N29" s="77">
        <v>160.69300000000001</v>
      </c>
      <c r="O29" s="77">
        <v>153.38</v>
      </c>
      <c r="P29" s="77">
        <v>132.86099999999999</v>
      </c>
      <c r="Q29" s="77">
        <v>149.13300000000001</v>
      </c>
      <c r="R29" s="77">
        <v>135.678</v>
      </c>
      <c r="S29" s="77">
        <v>119.28100000000001</v>
      </c>
      <c r="T29" s="77">
        <v>260.03899999999999</v>
      </c>
      <c r="U29" s="77">
        <v>305.72399999999999</v>
      </c>
      <c r="V29" s="77">
        <v>316.512</v>
      </c>
      <c r="W29" s="77">
        <v>292.06700000000001</v>
      </c>
      <c r="X29" s="77">
        <v>251.24799999999999</v>
      </c>
      <c r="Y29" s="77">
        <v>235.00800000000001</v>
      </c>
      <c r="Z29" s="78"/>
      <c r="AA29" s="79">
        <f>SUM(B29:Z29)</f>
        <v>4920.2589999999991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90.831000000000003</v>
      </c>
      <c r="C31" s="62">
        <f t="shared" ref="C31:Z31" si="4">IF(LEN(C$2)&gt;0,SUM(C28:C30),"")</f>
        <v>127.732</v>
      </c>
      <c r="D31" s="62">
        <f t="shared" si="4"/>
        <v>311.01799999999997</v>
      </c>
      <c r="E31" s="62">
        <f t="shared" si="4"/>
        <v>173.66800000000001</v>
      </c>
      <c r="F31" s="62">
        <f t="shared" si="4"/>
        <v>132.19499999999999</v>
      </c>
      <c r="G31" s="62">
        <f t="shared" si="4"/>
        <v>153.72200000000001</v>
      </c>
      <c r="H31" s="62">
        <f t="shared" si="4"/>
        <v>307.67599999999999</v>
      </c>
      <c r="I31" s="62">
        <f t="shared" si="4"/>
        <v>202.86099999999999</v>
      </c>
      <c r="J31" s="62">
        <f t="shared" si="4"/>
        <v>297.68599999999998</v>
      </c>
      <c r="K31" s="62">
        <f t="shared" si="4"/>
        <v>329.85599999999999</v>
      </c>
      <c r="L31" s="62">
        <f t="shared" si="4"/>
        <v>137.71700000000001</v>
      </c>
      <c r="M31" s="62">
        <f t="shared" si="4"/>
        <v>143.673</v>
      </c>
      <c r="N31" s="62">
        <f t="shared" si="4"/>
        <v>160.69300000000001</v>
      </c>
      <c r="O31" s="62">
        <f t="shared" si="4"/>
        <v>153.38</v>
      </c>
      <c r="P31" s="62">
        <f t="shared" si="4"/>
        <v>132.86099999999999</v>
      </c>
      <c r="Q31" s="62">
        <f t="shared" si="4"/>
        <v>149.13300000000001</v>
      </c>
      <c r="R31" s="62">
        <f t="shared" si="4"/>
        <v>135.678</v>
      </c>
      <c r="S31" s="62">
        <f t="shared" si="4"/>
        <v>119.28100000000001</v>
      </c>
      <c r="T31" s="62">
        <f t="shared" si="4"/>
        <v>260.03899999999999</v>
      </c>
      <c r="U31" s="62">
        <f t="shared" si="4"/>
        <v>305.72399999999999</v>
      </c>
      <c r="V31" s="62">
        <f t="shared" si="4"/>
        <v>316.512</v>
      </c>
      <c r="W31" s="62">
        <f t="shared" si="4"/>
        <v>292.06700000000001</v>
      </c>
      <c r="X31" s="62">
        <f t="shared" si="4"/>
        <v>251.24799999999999</v>
      </c>
      <c r="Y31" s="62">
        <f t="shared" si="4"/>
        <v>235.00800000000001</v>
      </c>
      <c r="Z31" s="63" t="str">
        <f t="shared" si="4"/>
        <v/>
      </c>
      <c r="AA31" s="64">
        <f>SUM(AA28:AA30)</f>
        <v>4920.2589999999991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36.700000000000003</v>
      </c>
      <c r="C38" s="99">
        <v>18.5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55.2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36.700000000000003</v>
      </c>
      <c r="C39" s="88">
        <f t="shared" si="6"/>
        <v>18.5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55.2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36.700000000000003</v>
      </c>
      <c r="C46" s="99">
        <v>18.5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55.2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36.700000000000003</v>
      </c>
      <c r="C48" s="88">
        <f t="shared" ref="C48:Z48" si="8">IF(LEN(C$2)&gt;0,SUM(C42:C47),"")</f>
        <v>18.5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55.2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127.53100000000001</v>
      </c>
      <c r="C51" s="88">
        <f t="shared" si="10"/>
        <v>146.232</v>
      </c>
      <c r="D51" s="88">
        <f t="shared" si="10"/>
        <v>311.01799999999997</v>
      </c>
      <c r="E51" s="88">
        <f t="shared" si="10"/>
        <v>173.66800000000001</v>
      </c>
      <c r="F51" s="88">
        <f t="shared" si="10"/>
        <v>132.19500000000002</v>
      </c>
      <c r="G51" s="88">
        <f t="shared" si="10"/>
        <v>153.72199999999998</v>
      </c>
      <c r="H51" s="88">
        <f t="shared" si="10"/>
        <v>307.67600000000004</v>
      </c>
      <c r="I51" s="88">
        <f t="shared" si="10"/>
        <v>202.86100000000002</v>
      </c>
      <c r="J51" s="88">
        <f t="shared" si="10"/>
        <v>297.68599999999998</v>
      </c>
      <c r="K51" s="88">
        <f t="shared" si="10"/>
        <v>329.85600000000005</v>
      </c>
      <c r="L51" s="88">
        <f t="shared" si="10"/>
        <v>137.71700000000004</v>
      </c>
      <c r="M51" s="88">
        <f t="shared" si="10"/>
        <v>143.673</v>
      </c>
      <c r="N51" s="88">
        <f t="shared" si="10"/>
        <v>160.69299999999998</v>
      </c>
      <c r="O51" s="88">
        <f t="shared" si="10"/>
        <v>153.38000000000002</v>
      </c>
      <c r="P51" s="88">
        <f t="shared" si="10"/>
        <v>132.86100000000002</v>
      </c>
      <c r="Q51" s="88">
        <f t="shared" si="10"/>
        <v>149.13300000000004</v>
      </c>
      <c r="R51" s="88">
        <f t="shared" si="10"/>
        <v>135.67800000000003</v>
      </c>
      <c r="S51" s="88">
        <f t="shared" si="10"/>
        <v>119.28099999999999</v>
      </c>
      <c r="T51" s="88">
        <f t="shared" si="10"/>
        <v>260.03899999999999</v>
      </c>
      <c r="U51" s="88">
        <f t="shared" si="10"/>
        <v>305.72399999999999</v>
      </c>
      <c r="V51" s="88">
        <f t="shared" si="10"/>
        <v>316.512</v>
      </c>
      <c r="W51" s="88">
        <f t="shared" si="10"/>
        <v>292.06700000000006</v>
      </c>
      <c r="X51" s="88">
        <f t="shared" si="10"/>
        <v>251.24800000000002</v>
      </c>
      <c r="Y51" s="88">
        <f t="shared" si="10"/>
        <v>235.00799999999998</v>
      </c>
      <c r="Z51" s="89" t="str">
        <f t="shared" si="10"/>
        <v/>
      </c>
      <c r="AA51" s="105">
        <f>SUM(B51:Z51)</f>
        <v>4975.4589999999989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44821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127.51900000000001</v>
      </c>
      <c r="C4" s="18">
        <v>146.28000000000003</v>
      </c>
      <c r="D4" s="18">
        <v>310.99400000000003</v>
      </c>
      <c r="E4" s="18">
        <v>173.64800000000002</v>
      </c>
      <c r="F4" s="18">
        <v>132.19500000000002</v>
      </c>
      <c r="G4" s="18">
        <v>153.745</v>
      </c>
      <c r="H4" s="18">
        <v>307.63899999999995</v>
      </c>
      <c r="I4" s="18">
        <v>202.91</v>
      </c>
      <c r="J4" s="18">
        <v>297.73300000000006</v>
      </c>
      <c r="K4" s="18">
        <v>329.84099999999995</v>
      </c>
      <c r="L4" s="18">
        <v>137.76400000000001</v>
      </c>
      <c r="M4" s="18">
        <v>143.67899999999997</v>
      </c>
      <c r="N4" s="18">
        <v>160.65899999999999</v>
      </c>
      <c r="O4" s="18">
        <v>153.38000000000002</v>
      </c>
      <c r="P4" s="18">
        <v>132.869</v>
      </c>
      <c r="Q4" s="18">
        <v>149.13300000000001</v>
      </c>
      <c r="R4" s="18">
        <v>135.678</v>
      </c>
      <c r="S4" s="18">
        <v>119.28100000000001</v>
      </c>
      <c r="T4" s="18">
        <v>260.04500000000002</v>
      </c>
      <c r="U4" s="18">
        <v>305.77400000000006</v>
      </c>
      <c r="V4" s="18">
        <v>316.495</v>
      </c>
      <c r="W4" s="18">
        <v>292.04999999999995</v>
      </c>
      <c r="X4" s="18">
        <v>251.27299999999997</v>
      </c>
      <c r="Y4" s="18">
        <v>235.02999999999997</v>
      </c>
      <c r="Z4" s="19"/>
      <c r="AA4" s="20">
        <f>SUM(B4:Z4)</f>
        <v>4975.6140000000005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461.82</v>
      </c>
      <c r="C7" s="28">
        <v>417.39</v>
      </c>
      <c r="D7" s="28">
        <v>403</v>
      </c>
      <c r="E7" s="28">
        <v>378.03</v>
      </c>
      <c r="F7" s="28">
        <v>375</v>
      </c>
      <c r="G7" s="28">
        <v>383.86</v>
      </c>
      <c r="H7" s="28">
        <v>393.35</v>
      </c>
      <c r="I7" s="28">
        <v>398.36</v>
      </c>
      <c r="J7" s="28">
        <v>384.1</v>
      </c>
      <c r="K7" s="28">
        <v>390.45</v>
      </c>
      <c r="L7" s="28">
        <v>249.85</v>
      </c>
      <c r="M7" s="28">
        <v>224</v>
      </c>
      <c r="N7" s="28">
        <v>226.79</v>
      </c>
      <c r="O7" s="28">
        <v>219.52</v>
      </c>
      <c r="P7" s="28">
        <v>139.03</v>
      </c>
      <c r="Q7" s="28">
        <v>216.16</v>
      </c>
      <c r="R7" s="28">
        <v>281</v>
      </c>
      <c r="S7" s="28">
        <v>391</v>
      </c>
      <c r="T7" s="28">
        <v>389.89</v>
      </c>
      <c r="U7" s="28">
        <v>470.38</v>
      </c>
      <c r="V7" s="28">
        <v>455</v>
      </c>
      <c r="W7" s="28">
        <v>408.65</v>
      </c>
      <c r="X7" s="28">
        <v>391.08</v>
      </c>
      <c r="Y7" s="28">
        <v>365.73</v>
      </c>
      <c r="Z7" s="29"/>
      <c r="AA7" s="30">
        <f>IF(SUM(B7:Z7)&lt;&gt;0,AVERAGEIF(B7:Z7,"&lt;&gt;"""),"")</f>
        <v>350.56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1E-3</v>
      </c>
      <c r="U14" s="57"/>
      <c r="V14" s="57"/>
      <c r="W14" s="57"/>
      <c r="X14" s="57"/>
      <c r="Y14" s="57"/>
      <c r="Z14" s="58"/>
      <c r="AA14" s="59">
        <f t="shared" si="0"/>
        <v>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1E-3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1E-3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89.132999999999996</v>
      </c>
      <c r="C20" s="77">
        <v>94.48</v>
      </c>
      <c r="D20" s="77">
        <v>75.873999999999995</v>
      </c>
      <c r="E20" s="77">
        <v>68.311000000000007</v>
      </c>
      <c r="F20" s="77">
        <v>76.375</v>
      </c>
      <c r="G20" s="77">
        <v>88.048000000000002</v>
      </c>
      <c r="H20" s="77">
        <v>54.591999999999999</v>
      </c>
      <c r="I20" s="77">
        <v>76.214999999999989</v>
      </c>
      <c r="J20" s="77">
        <v>68.948000000000008</v>
      </c>
      <c r="K20" s="77">
        <v>68.489999999999995</v>
      </c>
      <c r="L20" s="77">
        <v>87.393999999999991</v>
      </c>
      <c r="M20" s="77">
        <v>86.129000000000005</v>
      </c>
      <c r="N20" s="77">
        <v>86.098000000000013</v>
      </c>
      <c r="O20" s="77">
        <v>92.442999999999998</v>
      </c>
      <c r="P20" s="77">
        <v>82.585999999999999</v>
      </c>
      <c r="Q20" s="77">
        <v>87.027999999999992</v>
      </c>
      <c r="R20" s="77">
        <v>78.435000000000002</v>
      </c>
      <c r="S20" s="77">
        <v>63.780999999999992</v>
      </c>
      <c r="T20" s="77">
        <v>64.766000000000005</v>
      </c>
      <c r="U20" s="77">
        <v>90.460000000000008</v>
      </c>
      <c r="V20" s="77">
        <v>102.96300000000001</v>
      </c>
      <c r="W20" s="77">
        <v>62.957000000000001</v>
      </c>
      <c r="X20" s="77">
        <v>63.974999999999994</v>
      </c>
      <c r="Y20" s="77">
        <v>65.55</v>
      </c>
      <c r="Z20" s="78"/>
      <c r="AA20" s="79">
        <f t="shared" si="2"/>
        <v>1875.0309999999999</v>
      </c>
    </row>
    <row r="21" spans="1:27" ht="24.95" customHeight="1" x14ac:dyDescent="0.2">
      <c r="A21" s="75" t="s">
        <v>16</v>
      </c>
      <c r="B21" s="80">
        <v>38.385999999999996</v>
      </c>
      <c r="C21" s="81">
        <v>51.8</v>
      </c>
      <c r="D21" s="81">
        <v>25.02</v>
      </c>
      <c r="E21" s="81">
        <v>44.237000000000002</v>
      </c>
      <c r="F21" s="81">
        <v>55.820000000000007</v>
      </c>
      <c r="G21" s="81">
        <v>44.696999999999996</v>
      </c>
      <c r="H21" s="81">
        <v>18.347000000000001</v>
      </c>
      <c r="I21" s="81">
        <v>39.995000000000005</v>
      </c>
      <c r="J21" s="81">
        <v>33.285000000000004</v>
      </c>
      <c r="K21" s="81">
        <v>20.651</v>
      </c>
      <c r="L21" s="81">
        <v>47.27</v>
      </c>
      <c r="M21" s="81">
        <v>49.85</v>
      </c>
      <c r="N21" s="81">
        <v>54.661000000000001</v>
      </c>
      <c r="O21" s="81">
        <v>60.936999999999998</v>
      </c>
      <c r="P21" s="81">
        <v>49.582999999999998</v>
      </c>
      <c r="Q21" s="81">
        <v>62.105000000000004</v>
      </c>
      <c r="R21" s="81">
        <v>57.243000000000002</v>
      </c>
      <c r="S21" s="81">
        <v>55.5</v>
      </c>
      <c r="T21" s="81">
        <v>48.278000000000006</v>
      </c>
      <c r="U21" s="81">
        <v>60.914000000000001</v>
      </c>
      <c r="V21" s="81">
        <v>69.631999999999991</v>
      </c>
      <c r="W21" s="81">
        <v>47.392999999999994</v>
      </c>
      <c r="X21" s="81">
        <v>44.098000000000006</v>
      </c>
      <c r="Y21" s="81">
        <v>42.480000000000004</v>
      </c>
      <c r="Z21" s="78"/>
      <c r="AA21" s="79">
        <f t="shared" si="2"/>
        <v>1122.182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127.51899999999999</v>
      </c>
      <c r="C25" s="88">
        <f t="shared" si="3"/>
        <v>146.28</v>
      </c>
      <c r="D25" s="88">
        <f t="shared" si="3"/>
        <v>100.89399999999999</v>
      </c>
      <c r="E25" s="88">
        <f t="shared" si="3"/>
        <v>112.548</v>
      </c>
      <c r="F25" s="88">
        <f t="shared" si="3"/>
        <v>132.19499999999999</v>
      </c>
      <c r="G25" s="88">
        <f t="shared" si="3"/>
        <v>132.745</v>
      </c>
      <c r="H25" s="88">
        <f t="shared" si="3"/>
        <v>72.938999999999993</v>
      </c>
      <c r="I25" s="88">
        <f t="shared" si="3"/>
        <v>116.21</v>
      </c>
      <c r="J25" s="88">
        <f t="shared" si="3"/>
        <v>102.233</v>
      </c>
      <c r="K25" s="88">
        <f t="shared" si="3"/>
        <v>89.140999999999991</v>
      </c>
      <c r="L25" s="88">
        <f t="shared" si="3"/>
        <v>134.66399999999999</v>
      </c>
      <c r="M25" s="88">
        <f t="shared" si="3"/>
        <v>135.97900000000001</v>
      </c>
      <c r="N25" s="88">
        <f t="shared" si="3"/>
        <v>140.75900000000001</v>
      </c>
      <c r="O25" s="88">
        <f t="shared" si="3"/>
        <v>153.38</v>
      </c>
      <c r="P25" s="88">
        <f t="shared" si="3"/>
        <v>132.16899999999998</v>
      </c>
      <c r="Q25" s="88">
        <f t="shared" si="3"/>
        <v>149.13299999999998</v>
      </c>
      <c r="R25" s="88">
        <f t="shared" si="3"/>
        <v>135.678</v>
      </c>
      <c r="S25" s="88">
        <f t="shared" si="3"/>
        <v>119.28099999999999</v>
      </c>
      <c r="T25" s="88">
        <f t="shared" si="3"/>
        <v>113.04400000000001</v>
      </c>
      <c r="U25" s="88">
        <f t="shared" si="3"/>
        <v>151.37400000000002</v>
      </c>
      <c r="V25" s="88">
        <f t="shared" si="3"/>
        <v>172.595</v>
      </c>
      <c r="W25" s="88">
        <f t="shared" si="3"/>
        <v>110.35</v>
      </c>
      <c r="X25" s="88">
        <f t="shared" si="3"/>
        <v>108.07300000000001</v>
      </c>
      <c r="Y25" s="88">
        <f t="shared" si="3"/>
        <v>108.03</v>
      </c>
      <c r="Z25" s="89">
        <f t="shared" si="3"/>
        <v>0</v>
      </c>
      <c r="AA25" s="90">
        <f t="shared" si="3"/>
        <v>2997.2129999999997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127.51900000000001</v>
      </c>
      <c r="C29" s="77">
        <v>146.28</v>
      </c>
      <c r="D29" s="77">
        <v>100.89400000000001</v>
      </c>
      <c r="E29" s="77">
        <v>112.548</v>
      </c>
      <c r="F29" s="77">
        <v>132.19499999999999</v>
      </c>
      <c r="G29" s="77">
        <v>132.745</v>
      </c>
      <c r="H29" s="77">
        <v>72.938999999999993</v>
      </c>
      <c r="I29" s="77">
        <v>116.21</v>
      </c>
      <c r="J29" s="77">
        <v>102.233</v>
      </c>
      <c r="K29" s="77">
        <v>89.141000000000005</v>
      </c>
      <c r="L29" s="77">
        <v>134.66399999999999</v>
      </c>
      <c r="M29" s="77">
        <v>135.97900000000001</v>
      </c>
      <c r="N29" s="77">
        <v>140.75899999999999</v>
      </c>
      <c r="O29" s="77">
        <v>153.38</v>
      </c>
      <c r="P29" s="77">
        <v>132.16900000000001</v>
      </c>
      <c r="Q29" s="77">
        <v>149.13300000000001</v>
      </c>
      <c r="R29" s="77">
        <v>135.678</v>
      </c>
      <c r="S29" s="77">
        <v>119.28100000000001</v>
      </c>
      <c r="T29" s="77">
        <v>113.045</v>
      </c>
      <c r="U29" s="77">
        <v>151.374</v>
      </c>
      <c r="V29" s="77">
        <v>172.595</v>
      </c>
      <c r="W29" s="77">
        <v>110.35</v>
      </c>
      <c r="X29" s="77">
        <v>108.07299999999999</v>
      </c>
      <c r="Y29" s="77">
        <v>108.03</v>
      </c>
      <c r="Z29" s="78"/>
      <c r="AA29" s="79">
        <f>SUM(B29:Z29)</f>
        <v>2997.2139999999995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127.51900000000001</v>
      </c>
      <c r="C31" s="62">
        <f t="shared" si="4"/>
        <v>146.28</v>
      </c>
      <c r="D31" s="62">
        <f t="shared" si="4"/>
        <v>100.89400000000001</v>
      </c>
      <c r="E31" s="62">
        <f t="shared" si="4"/>
        <v>112.548</v>
      </c>
      <c r="F31" s="62">
        <f t="shared" si="4"/>
        <v>132.19499999999999</v>
      </c>
      <c r="G31" s="62">
        <f t="shared" si="4"/>
        <v>132.745</v>
      </c>
      <c r="H31" s="62">
        <f t="shared" si="4"/>
        <v>72.938999999999993</v>
      </c>
      <c r="I31" s="62">
        <f t="shared" si="4"/>
        <v>116.21</v>
      </c>
      <c r="J31" s="62">
        <f t="shared" si="4"/>
        <v>102.233</v>
      </c>
      <c r="K31" s="62">
        <f t="shared" si="4"/>
        <v>89.141000000000005</v>
      </c>
      <c r="L31" s="62">
        <f t="shared" si="4"/>
        <v>134.66399999999999</v>
      </c>
      <c r="M31" s="62">
        <f t="shared" si="4"/>
        <v>135.97900000000001</v>
      </c>
      <c r="N31" s="62">
        <f t="shared" si="4"/>
        <v>140.75899999999999</v>
      </c>
      <c r="O31" s="62">
        <f t="shared" si="4"/>
        <v>153.38</v>
      </c>
      <c r="P31" s="62">
        <f t="shared" si="4"/>
        <v>132.16900000000001</v>
      </c>
      <c r="Q31" s="62">
        <f t="shared" si="4"/>
        <v>149.13300000000001</v>
      </c>
      <c r="R31" s="62">
        <f t="shared" si="4"/>
        <v>135.678</v>
      </c>
      <c r="S31" s="62">
        <f t="shared" si="4"/>
        <v>119.28100000000001</v>
      </c>
      <c r="T31" s="62">
        <f t="shared" si="4"/>
        <v>113.045</v>
      </c>
      <c r="U31" s="62">
        <f t="shared" si="4"/>
        <v>151.374</v>
      </c>
      <c r="V31" s="62">
        <f t="shared" si="4"/>
        <v>172.595</v>
      </c>
      <c r="W31" s="62">
        <f t="shared" si="4"/>
        <v>110.35</v>
      </c>
      <c r="X31" s="62">
        <f t="shared" si="4"/>
        <v>108.07299999999999</v>
      </c>
      <c r="Y31" s="62">
        <f t="shared" si="4"/>
        <v>108.03</v>
      </c>
      <c r="Z31" s="63">
        <f t="shared" si="4"/>
        <v>0</v>
      </c>
      <c r="AA31" s="64">
        <f t="shared" si="4"/>
        <v>2997.2139999999995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210.1</v>
      </c>
      <c r="E38" s="99">
        <v>61.1</v>
      </c>
      <c r="F38" s="99"/>
      <c r="G38" s="99">
        <v>21</v>
      </c>
      <c r="H38" s="99">
        <v>234.7</v>
      </c>
      <c r="I38" s="99">
        <v>86.7</v>
      </c>
      <c r="J38" s="99">
        <v>195.5</v>
      </c>
      <c r="K38" s="99">
        <v>240.7</v>
      </c>
      <c r="L38" s="99">
        <v>3.1</v>
      </c>
      <c r="M38" s="99">
        <v>7.7</v>
      </c>
      <c r="N38" s="99">
        <v>19.899999999999999</v>
      </c>
      <c r="O38" s="99"/>
      <c r="P38" s="99">
        <v>0.7</v>
      </c>
      <c r="Q38" s="99"/>
      <c r="R38" s="99"/>
      <c r="S38" s="99"/>
      <c r="T38" s="99">
        <v>147</v>
      </c>
      <c r="U38" s="99">
        <v>154.4</v>
      </c>
      <c r="V38" s="99">
        <v>143.9</v>
      </c>
      <c r="W38" s="99">
        <v>181.7</v>
      </c>
      <c r="X38" s="99">
        <v>143.19999999999999</v>
      </c>
      <c r="Y38" s="99">
        <v>127</v>
      </c>
      <c r="Z38" s="100"/>
      <c r="AA38" s="79">
        <f t="shared" si="5"/>
        <v>1978.4000000000003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210.1</v>
      </c>
      <c r="E39" s="88">
        <f t="shared" si="6"/>
        <v>61.1</v>
      </c>
      <c r="F39" s="88">
        <f t="shared" si="6"/>
        <v>0</v>
      </c>
      <c r="G39" s="88">
        <f t="shared" si="6"/>
        <v>21</v>
      </c>
      <c r="H39" s="88">
        <f t="shared" si="6"/>
        <v>234.7</v>
      </c>
      <c r="I39" s="88">
        <f t="shared" si="6"/>
        <v>86.7</v>
      </c>
      <c r="J39" s="88">
        <f t="shared" si="6"/>
        <v>195.5</v>
      </c>
      <c r="K39" s="88">
        <f t="shared" si="6"/>
        <v>240.7</v>
      </c>
      <c r="L39" s="88">
        <f t="shared" si="6"/>
        <v>3.1</v>
      </c>
      <c r="M39" s="88">
        <f t="shared" si="6"/>
        <v>7.7</v>
      </c>
      <c r="N39" s="88">
        <f t="shared" si="6"/>
        <v>19.899999999999999</v>
      </c>
      <c r="O39" s="88">
        <f t="shared" si="6"/>
        <v>0</v>
      </c>
      <c r="P39" s="88">
        <f t="shared" si="6"/>
        <v>0.7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147</v>
      </c>
      <c r="U39" s="88">
        <f t="shared" si="6"/>
        <v>154.4</v>
      </c>
      <c r="V39" s="88">
        <f t="shared" si="6"/>
        <v>143.9</v>
      </c>
      <c r="W39" s="88">
        <f t="shared" si="6"/>
        <v>181.7</v>
      </c>
      <c r="X39" s="88">
        <f t="shared" si="6"/>
        <v>143.19999999999999</v>
      </c>
      <c r="Y39" s="88">
        <f t="shared" si="6"/>
        <v>127</v>
      </c>
      <c r="Z39" s="89">
        <f t="shared" si="6"/>
        <v>0</v>
      </c>
      <c r="AA39" s="90">
        <f t="shared" si="5"/>
        <v>1978.4000000000003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210.1</v>
      </c>
      <c r="E46" s="99">
        <v>61.1</v>
      </c>
      <c r="F46" s="99"/>
      <c r="G46" s="99">
        <v>21</v>
      </c>
      <c r="H46" s="99">
        <v>234.7</v>
      </c>
      <c r="I46" s="99">
        <v>86.7</v>
      </c>
      <c r="J46" s="99">
        <v>195.5</v>
      </c>
      <c r="K46" s="99">
        <v>240.7</v>
      </c>
      <c r="L46" s="99">
        <v>3.1</v>
      </c>
      <c r="M46" s="99">
        <v>7.7</v>
      </c>
      <c r="N46" s="99">
        <v>19.899999999999999</v>
      </c>
      <c r="O46" s="99"/>
      <c r="P46" s="99">
        <v>0.7</v>
      </c>
      <c r="Q46" s="99"/>
      <c r="R46" s="99"/>
      <c r="S46" s="99"/>
      <c r="T46" s="99">
        <v>147</v>
      </c>
      <c r="U46" s="99">
        <v>154.4</v>
      </c>
      <c r="V46" s="99">
        <v>143.9</v>
      </c>
      <c r="W46" s="99">
        <v>181.7</v>
      </c>
      <c r="X46" s="99">
        <v>143.19999999999999</v>
      </c>
      <c r="Y46" s="99">
        <v>127</v>
      </c>
      <c r="Z46" s="100"/>
      <c r="AA46" s="79">
        <f t="shared" si="7"/>
        <v>1978.4000000000003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210.1</v>
      </c>
      <c r="E48" s="88">
        <f t="shared" si="8"/>
        <v>61.1</v>
      </c>
      <c r="F48" s="88">
        <f t="shared" si="8"/>
        <v>0</v>
      </c>
      <c r="G48" s="88">
        <f t="shared" si="8"/>
        <v>21</v>
      </c>
      <c r="H48" s="88">
        <f t="shared" si="8"/>
        <v>234.7</v>
      </c>
      <c r="I48" s="88">
        <f t="shared" si="8"/>
        <v>86.7</v>
      </c>
      <c r="J48" s="88">
        <f t="shared" si="8"/>
        <v>195.5</v>
      </c>
      <c r="K48" s="88">
        <f t="shared" si="8"/>
        <v>240.7</v>
      </c>
      <c r="L48" s="88">
        <f t="shared" si="8"/>
        <v>3.1</v>
      </c>
      <c r="M48" s="88">
        <f t="shared" si="8"/>
        <v>7.7</v>
      </c>
      <c r="N48" s="88">
        <f t="shared" si="8"/>
        <v>19.899999999999999</v>
      </c>
      <c r="O48" s="88">
        <f t="shared" si="8"/>
        <v>0</v>
      </c>
      <c r="P48" s="88">
        <f t="shared" si="8"/>
        <v>0.7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147</v>
      </c>
      <c r="U48" s="88">
        <f t="shared" si="8"/>
        <v>154.4</v>
      </c>
      <c r="V48" s="88">
        <f t="shared" si="8"/>
        <v>143.9</v>
      </c>
      <c r="W48" s="88">
        <f t="shared" si="8"/>
        <v>181.7</v>
      </c>
      <c r="X48" s="88">
        <f t="shared" si="8"/>
        <v>143.19999999999999</v>
      </c>
      <c r="Y48" s="88">
        <f t="shared" si="8"/>
        <v>127</v>
      </c>
      <c r="Z48" s="89">
        <f t="shared" si="8"/>
        <v>0</v>
      </c>
      <c r="AA48" s="90">
        <f t="shared" si="7"/>
        <v>1978.4000000000003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127.51899999999999</v>
      </c>
      <c r="C51" s="88">
        <f t="shared" si="10"/>
        <v>146.28</v>
      </c>
      <c r="D51" s="88">
        <f t="shared" si="10"/>
        <v>310.99399999999997</v>
      </c>
      <c r="E51" s="88">
        <f t="shared" si="10"/>
        <v>173.648</v>
      </c>
      <c r="F51" s="88">
        <f t="shared" si="10"/>
        <v>132.19499999999999</v>
      </c>
      <c r="G51" s="88">
        <f t="shared" si="10"/>
        <v>153.745</v>
      </c>
      <c r="H51" s="88">
        <f t="shared" si="10"/>
        <v>307.63900000000001</v>
      </c>
      <c r="I51" s="88">
        <f t="shared" si="10"/>
        <v>202.91</v>
      </c>
      <c r="J51" s="88">
        <f t="shared" si="10"/>
        <v>297.733</v>
      </c>
      <c r="K51" s="88">
        <f t="shared" si="10"/>
        <v>329.84100000000001</v>
      </c>
      <c r="L51" s="88">
        <f t="shared" si="10"/>
        <v>137.76399999999998</v>
      </c>
      <c r="M51" s="88">
        <f t="shared" si="10"/>
        <v>143.679</v>
      </c>
      <c r="N51" s="88">
        <f t="shared" si="10"/>
        <v>160.65900000000002</v>
      </c>
      <c r="O51" s="88">
        <f t="shared" si="10"/>
        <v>153.38</v>
      </c>
      <c r="P51" s="88">
        <f t="shared" si="10"/>
        <v>132.86899999999997</v>
      </c>
      <c r="Q51" s="88">
        <f t="shared" si="10"/>
        <v>149.13299999999998</v>
      </c>
      <c r="R51" s="88">
        <f t="shared" si="10"/>
        <v>135.678</v>
      </c>
      <c r="S51" s="88">
        <f t="shared" si="10"/>
        <v>119.28099999999999</v>
      </c>
      <c r="T51" s="88">
        <f t="shared" si="10"/>
        <v>260.04500000000002</v>
      </c>
      <c r="U51" s="88">
        <f t="shared" si="10"/>
        <v>305.774</v>
      </c>
      <c r="V51" s="88">
        <f t="shared" si="10"/>
        <v>316.495</v>
      </c>
      <c r="W51" s="88">
        <f t="shared" si="10"/>
        <v>292.04999999999995</v>
      </c>
      <c r="X51" s="88">
        <f t="shared" si="10"/>
        <v>251.273</v>
      </c>
      <c r="Y51" s="88">
        <f t="shared" si="10"/>
        <v>235.03</v>
      </c>
      <c r="Z51" s="89">
        <f t="shared" si="10"/>
        <v>0</v>
      </c>
      <c r="AA51" s="105">
        <f>SUM(B51:Z51)</f>
        <v>4975.6140000000005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-36.700000000000003</v>
      </c>
      <c r="C4" s="18">
        <v>-18.5</v>
      </c>
      <c r="D4" s="18">
        <v>210.1</v>
      </c>
      <c r="E4" s="18">
        <v>61.1</v>
      </c>
      <c r="F4" s="18"/>
      <c r="G4" s="18">
        <v>21</v>
      </c>
      <c r="H4" s="18">
        <v>234.7</v>
      </c>
      <c r="I4" s="18">
        <v>86.7</v>
      </c>
      <c r="J4" s="18">
        <v>195.5</v>
      </c>
      <c r="K4" s="18">
        <v>240.7</v>
      </c>
      <c r="L4" s="18">
        <v>3.1</v>
      </c>
      <c r="M4" s="18">
        <v>7.7</v>
      </c>
      <c r="N4" s="18">
        <v>19.899999999999999</v>
      </c>
      <c r="O4" s="18"/>
      <c r="P4" s="18">
        <v>0.7</v>
      </c>
      <c r="Q4" s="18"/>
      <c r="R4" s="18"/>
      <c r="S4" s="18"/>
      <c r="T4" s="18">
        <v>147</v>
      </c>
      <c r="U4" s="18">
        <v>154.4</v>
      </c>
      <c r="V4" s="18">
        <v>143.9</v>
      </c>
      <c r="W4" s="18">
        <v>181.7</v>
      </c>
      <c r="X4" s="18">
        <v>143.19999999999999</v>
      </c>
      <c r="Y4" s="18">
        <v>127</v>
      </c>
      <c r="Z4" s="19"/>
      <c r="AA4" s="112">
        <f>SUM(B4:Z4)</f>
        <v>1923.2000000000003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461.82</v>
      </c>
      <c r="C7" s="118">
        <v>417.39</v>
      </c>
      <c r="D7" s="118">
        <v>403</v>
      </c>
      <c r="E7" s="118">
        <v>378.03</v>
      </c>
      <c r="F7" s="118">
        <v>375</v>
      </c>
      <c r="G7" s="118">
        <v>383.86</v>
      </c>
      <c r="H7" s="118">
        <v>393.35</v>
      </c>
      <c r="I7" s="118">
        <v>398.36</v>
      </c>
      <c r="J7" s="118">
        <v>384.1</v>
      </c>
      <c r="K7" s="118">
        <v>390.45</v>
      </c>
      <c r="L7" s="118">
        <v>249.85</v>
      </c>
      <c r="M7" s="118">
        <v>224</v>
      </c>
      <c r="N7" s="118">
        <v>226.79</v>
      </c>
      <c r="O7" s="118">
        <v>219.52</v>
      </c>
      <c r="P7" s="118">
        <v>139.03</v>
      </c>
      <c r="Q7" s="118">
        <v>216.16</v>
      </c>
      <c r="R7" s="118">
        <v>281</v>
      </c>
      <c r="S7" s="118">
        <v>391</v>
      </c>
      <c r="T7" s="118">
        <v>389.89</v>
      </c>
      <c r="U7" s="118">
        <v>470.38</v>
      </c>
      <c r="V7" s="118">
        <v>455</v>
      </c>
      <c r="W7" s="118">
        <v>408.65</v>
      </c>
      <c r="X7" s="118">
        <v>391.08</v>
      </c>
      <c r="Y7" s="118">
        <v>365.73</v>
      </c>
      <c r="Z7" s="119"/>
      <c r="AA7" s="120">
        <f>IF(SUM(B7:Z7)&lt;&gt;0,AVERAGEIF(B7:Z7,"&lt;&gt;"""),"")</f>
        <v>350.56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36.700000000000003</v>
      </c>
      <c r="C15" s="134">
        <v>18.5</v>
      </c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55.2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36.700000000000003</v>
      </c>
      <c r="C16" s="136">
        <f t="shared" si="1"/>
        <v>18.5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55.2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210.1</v>
      </c>
      <c r="E23" s="134">
        <v>61.1</v>
      </c>
      <c r="F23" s="134"/>
      <c r="G23" s="134">
        <v>21</v>
      </c>
      <c r="H23" s="134">
        <v>234.7</v>
      </c>
      <c r="I23" s="134">
        <v>86.7</v>
      </c>
      <c r="J23" s="134">
        <v>195.5</v>
      </c>
      <c r="K23" s="134">
        <v>240.7</v>
      </c>
      <c r="L23" s="134">
        <v>3.1</v>
      </c>
      <c r="M23" s="134">
        <v>7.7</v>
      </c>
      <c r="N23" s="134">
        <v>19.899999999999999</v>
      </c>
      <c r="O23" s="134"/>
      <c r="P23" s="134">
        <v>0.7</v>
      </c>
      <c r="Q23" s="134"/>
      <c r="R23" s="134"/>
      <c r="S23" s="134"/>
      <c r="T23" s="134">
        <v>147</v>
      </c>
      <c r="U23" s="134">
        <v>154.4</v>
      </c>
      <c r="V23" s="134">
        <v>143.9</v>
      </c>
      <c r="W23" s="134">
        <v>181.7</v>
      </c>
      <c r="X23" s="134">
        <v>143.19999999999999</v>
      </c>
      <c r="Y23" s="134">
        <v>127</v>
      </c>
      <c r="Z23" s="132"/>
      <c r="AA23" s="133">
        <f t="shared" si="2"/>
        <v>1978.4000000000003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210.1</v>
      </c>
      <c r="E24" s="136">
        <f t="shared" si="3"/>
        <v>61.1</v>
      </c>
      <c r="F24" s="136">
        <f t="shared" si="3"/>
        <v>0</v>
      </c>
      <c r="G24" s="136">
        <f t="shared" si="3"/>
        <v>21</v>
      </c>
      <c r="H24" s="136">
        <f t="shared" si="3"/>
        <v>234.7</v>
      </c>
      <c r="I24" s="136">
        <f t="shared" si="3"/>
        <v>86.7</v>
      </c>
      <c r="J24" s="136">
        <f t="shared" si="3"/>
        <v>195.5</v>
      </c>
      <c r="K24" s="136">
        <f t="shared" si="3"/>
        <v>240.7</v>
      </c>
      <c r="L24" s="136">
        <f t="shared" si="3"/>
        <v>3.1</v>
      </c>
      <c r="M24" s="136">
        <f t="shared" si="3"/>
        <v>7.7</v>
      </c>
      <c r="N24" s="136">
        <f t="shared" si="3"/>
        <v>19.899999999999999</v>
      </c>
      <c r="O24" s="136">
        <f t="shared" si="3"/>
        <v>0</v>
      </c>
      <c r="P24" s="136">
        <f t="shared" si="3"/>
        <v>0.7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147</v>
      </c>
      <c r="U24" s="136">
        <f t="shared" si="3"/>
        <v>154.4</v>
      </c>
      <c r="V24" s="136">
        <f t="shared" si="3"/>
        <v>143.9</v>
      </c>
      <c r="W24" s="136">
        <f t="shared" si="3"/>
        <v>181.7</v>
      </c>
      <c r="X24" s="136">
        <f t="shared" si="3"/>
        <v>143.19999999999999</v>
      </c>
      <c r="Y24" s="136">
        <f t="shared" si="3"/>
        <v>127</v>
      </c>
      <c r="Z24" s="137" t="str">
        <f t="shared" si="3"/>
        <v/>
      </c>
      <c r="AA24" s="90">
        <f t="shared" si="2"/>
        <v>1978.4000000000003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2022-09-16T13:24:02Z</dcterms:created>
  <dcterms:modified xsi:type="dcterms:W3CDTF">2022-09-16T13:24:03Z</dcterms:modified>
</cp:coreProperties>
</file>