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<sst xmlns="http://schemas.openxmlformats.org/spreadsheetml/2006/main" count="117" uniqueCount="53">
  <si>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15/09/2022 16:18:40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</si>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</sst>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41.1</c:v>
                </c:pt>
                <c:pt idx="1">
                  <c:v>11.1</c:v>
                </c:pt>
                <c:pt idx="3">
                  <c:v>46.494999999999997</c:v>
                </c:pt>
                <c:pt idx="4">
                  <c:v>45.298000000000002</c:v>
                </c:pt>
                <c:pt idx="6">
                  <c:v>18</c:v>
                </c:pt>
                <c:pt idx="7">
                  <c:v>31.378</c:v>
                </c:pt>
                <c:pt idx="8">
                  <c:v>23.384</c:v>
                </c:pt>
                <c:pt idx="9">
                  <c:v>36.844000000000001</c:v>
                </c:pt>
                <c:pt idx="10">
                  <c:v>62.915999999999997</c:v>
                </c:pt>
                <c:pt idx="11">
                  <c:v>42.9</c:v>
                </c:pt>
                <c:pt idx="12">
                  <c:v>41.564999999999998</c:v>
                </c:pt>
                <c:pt idx="15">
                  <c:v>25.738</c:v>
                </c:pt>
                <c:pt idx="16">
                  <c:v>94.147999999999996</c:v>
                </c:pt>
                <c:pt idx="17">
                  <c:v>89.516000000000005</c:v>
                </c:pt>
                <c:pt idx="18">
                  <c:v>154.00700000000001</c:v>
                </c:pt>
                <c:pt idx="19">
                  <c:v>159</c:v>
                </c:pt>
                <c:pt idx="20">
                  <c:v>77.010999999999996</c:v>
                </c:pt>
                <c:pt idx="21">
                  <c:v>117.878</c:v>
                </c:pt>
                <c:pt idx="22">
                  <c:v>216.334</c:v>
                </c:pt>
                <c:pt idx="23">
                  <c:v>225.17500000000001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</c:v>
                </c:pt>
                <c:pt idx="1">
                  <c:v>97.7</c:v>
                </c:pt>
                <c:pt idx="2">
                  <c:v>63.5</c:v>
                </c:pt>
                <c:pt idx="3">
                  <c:v>0</c:v>
                </c:pt>
                <c:pt idx="4">
                  <c:v>0</c:v>
                </c:pt>
                <c:pt idx="5">
                  <c:v>102.4</c:v>
                </c:pt>
                <c:pt idx="6">
                  <c:v>83.9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71.099999999999994</c:v>
                </c:pt>
                <c:pt idx="15">
                  <c:v>104.7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56.304000000000002</c:v>
                </c:pt>
                <c:pt idx="1">
                  <c:v>53.823</c:v>
                </c:pt>
                <c:pt idx="2">
                  <c:v>56.156999999999996</c:v>
                </c:pt>
                <c:pt idx="3">
                  <c:v>57.680999999999997</c:v>
                </c:pt>
                <c:pt idx="4">
                  <c:v>57.487000000000002</c:v>
                </c:pt>
                <c:pt idx="5">
                  <c:v>52.484999999999999</c:v>
                </c:pt>
                <c:pt idx="6">
                  <c:v>55.801000000000002</c:v>
                </c:pt>
                <c:pt idx="7">
                  <c:v>83.610000000000014</c:v>
                </c:pt>
                <c:pt idx="8">
                  <c:v>104.34799999999998</c:v>
                </c:pt>
                <c:pt idx="9">
                  <c:v>104.94200000000001</c:v>
                </c:pt>
                <c:pt idx="10">
                  <c:v>124.104</c:v>
                </c:pt>
                <c:pt idx="11">
                  <c:v>147.16</c:v>
                </c:pt>
                <c:pt idx="12">
                  <c:v>151.84100000000001</c:v>
                </c:pt>
                <c:pt idx="13">
                  <c:v>156.75199999999998</c:v>
                </c:pt>
                <c:pt idx="14">
                  <c:v>149.86000000000001</c:v>
                </c:pt>
                <c:pt idx="15">
                  <c:v>139.45699999999999</c:v>
                </c:pt>
                <c:pt idx="16">
                  <c:v>132.37100000000001</c:v>
                </c:pt>
                <c:pt idx="17">
                  <c:v>110.429</c:v>
                </c:pt>
                <c:pt idx="18">
                  <c:v>93.929999999999993</c:v>
                </c:pt>
                <c:pt idx="19">
                  <c:v>81.937999999999988</c:v>
                </c:pt>
                <c:pt idx="20">
                  <c:v>64.323000000000008</c:v>
                </c:pt>
                <c:pt idx="21">
                  <c:v>54.134999999999998</c:v>
                </c:pt>
                <c:pt idx="22">
                  <c:v>58.262000000000015</c:v>
                </c:pt>
                <c:pt idx="23">
                  <c:v>54.279999999999994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941280"/>
        <c:axId val="306941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130.40899999999999</c:v>
                </c:pt>
                <c:pt idx="1">
                  <c:v>177.61699999999999</c:v>
                </c:pt>
                <c:pt idx="2">
                  <c:v>134.64100000000002</c:v>
                </c:pt>
                <c:pt idx="3">
                  <c:v>119.14099999999999</c:v>
                </c:pt>
                <c:pt idx="4">
                  <c:v>158.93599999999998</c:v>
                </c:pt>
                <c:pt idx="5">
                  <c:v>169.83699999999999</c:v>
                </c:pt>
                <c:pt idx="6">
                  <c:v>172.69499999999999</c:v>
                </c:pt>
                <c:pt idx="7">
                  <c:v>140.04300000000001</c:v>
                </c:pt>
                <c:pt idx="8">
                  <c:v>147.68400000000003</c:v>
                </c:pt>
                <c:pt idx="9">
                  <c:v>156.786</c:v>
                </c:pt>
                <c:pt idx="10">
                  <c:v>202.02000000000004</c:v>
                </c:pt>
                <c:pt idx="11">
                  <c:v>205.06</c:v>
                </c:pt>
                <c:pt idx="12">
                  <c:v>208.40600000000001</c:v>
                </c:pt>
                <c:pt idx="13">
                  <c:v>171.75200000000004</c:v>
                </c:pt>
                <c:pt idx="14">
                  <c:v>235.958</c:v>
                </c:pt>
                <c:pt idx="15">
                  <c:v>284.90599999999995</c:v>
                </c:pt>
                <c:pt idx="16">
                  <c:v>241.50800000000001</c:v>
                </c:pt>
                <c:pt idx="17">
                  <c:v>220.923</c:v>
                </c:pt>
                <c:pt idx="18">
                  <c:v>264.404</c:v>
                </c:pt>
                <c:pt idx="19">
                  <c:v>255.96400000000003</c:v>
                </c:pt>
                <c:pt idx="20">
                  <c:v>156.33400000000003</c:v>
                </c:pt>
                <c:pt idx="21">
                  <c:v>187.01300000000003</c:v>
                </c:pt>
                <c:pt idx="22">
                  <c:v>289.61099999999999</c:v>
                </c:pt>
                <c:pt idx="23">
                  <c:v>294.43200000000007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941280"/>
        <c:axId val="306941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457.15</c:v>
                </c:pt>
                <c:pt idx="1">
                  <c:v>438.67</c:v>
                </c:pt>
                <c:pt idx="2">
                  <c:v>421</c:v>
                </c:pt>
                <c:pt idx="3">
                  <c:v>430.08</c:v>
                </c:pt>
                <c:pt idx="4">
                  <c:v>421</c:v>
                </c:pt>
                <c:pt idx="5">
                  <c:v>439.7</c:v>
                </c:pt>
                <c:pt idx="6">
                  <c:v>510.26</c:v>
                </c:pt>
                <c:pt idx="7">
                  <c:v>522.89</c:v>
                </c:pt>
                <c:pt idx="8">
                  <c:v>540</c:v>
                </c:pt>
                <c:pt idx="9">
                  <c:v>469</c:v>
                </c:pt>
                <c:pt idx="10">
                  <c:v>436</c:v>
                </c:pt>
                <c:pt idx="11">
                  <c:v>409</c:v>
                </c:pt>
                <c:pt idx="12">
                  <c:v>409.11</c:v>
                </c:pt>
                <c:pt idx="13">
                  <c:v>387.95</c:v>
                </c:pt>
                <c:pt idx="14">
                  <c:v>370</c:v>
                </c:pt>
                <c:pt idx="15">
                  <c:v>465.08</c:v>
                </c:pt>
                <c:pt idx="16">
                  <c:v>520.03</c:v>
                </c:pt>
                <c:pt idx="17">
                  <c:v>530</c:v>
                </c:pt>
                <c:pt idx="18">
                  <c:v>535</c:v>
                </c:pt>
                <c:pt idx="19">
                  <c:v>546.42999999999995</c:v>
                </c:pt>
                <c:pt idx="20">
                  <c:v>428.09</c:v>
                </c:pt>
                <c:pt idx="21">
                  <c:v>447.47</c:v>
                </c:pt>
                <c:pt idx="22">
                  <c:v>488.28</c:v>
                </c:pt>
                <c:pt idx="23">
                  <c:v>483.27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634152"/>
        <c:axId val="477633760"/>
      </c:lineChart>
      <c:catAx>
        <c:axId val="30694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41672"/>
        <c:crosses val="autoZero"/>
        <c:auto val="1"/>
        <c:lblAlgn val="ctr"/>
        <c:lblOffset val="100"/>
        <c:noMultiLvlLbl val="0"/>
      </c:catAx>
      <c:valAx>
        <c:axId val="30694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41280"/>
        <c:crosses val="autoZero"/>
        <c:crossBetween val="between"/>
      </c:valAx>
      <c:valAx>
        <c:axId val="47763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634152"/>
        <c:crosses val="max"/>
        <c:crossBetween val="between"/>
      </c:valAx>
      <c:catAx>
        <c:axId val="477634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63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130.40400000000002</v>
      </c>
      <c r="C4" s="18">
        <v>177.62299999999999</v>
      </c>
      <c r="D4" s="18">
        <v>134.65700000000001</v>
      </c>
      <c r="E4" s="18">
        <v>119.176</v>
      </c>
      <c r="F4" s="18">
        <v>158.959</v>
      </c>
      <c r="G4" s="18">
        <v>169.88499999999999</v>
      </c>
      <c r="H4" s="18">
        <v>172.74099999999999</v>
      </c>
      <c r="I4" s="18">
        <v>139.99799999999999</v>
      </c>
      <c r="J4" s="18">
        <v>147.732</v>
      </c>
      <c r="K4" s="18">
        <v>156.786</v>
      </c>
      <c r="L4" s="18">
        <v>202.02</v>
      </c>
      <c r="M4" s="18">
        <v>205.06</v>
      </c>
      <c r="N4" s="18">
        <v>208.40599999999998</v>
      </c>
      <c r="O4" s="18">
        <v>171.75199999999998</v>
      </c>
      <c r="P4" s="18">
        <v>235.96</v>
      </c>
      <c r="Q4" s="18">
        <v>284.89500000000004</v>
      </c>
      <c r="R4" s="18">
        <v>241.51900000000003</v>
      </c>
      <c r="S4" s="18">
        <v>220.94499999999999</v>
      </c>
      <c r="T4" s="18">
        <v>264.42900000000003</v>
      </c>
      <c r="U4" s="18">
        <v>255.93799999999999</v>
      </c>
      <c r="V4" s="18">
        <v>156.334</v>
      </c>
      <c r="W4" s="18">
        <v>187.01300000000003</v>
      </c>
      <c r="X4" s="18">
        <v>289.59600000000012</v>
      </c>
      <c r="Y4" s="18">
        <v>294.45499999999998</v>
      </c>
      <c r="Z4" s="19"/>
      <c r="AA4" s="20">
        <f>SUM(B4:Z4)</f>
        <v>4726.2830000000013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457.15</v>
      </c>
      <c r="C7" s="28">
        <v>438.67</v>
      </c>
      <c r="D7" s="28">
        <v>421</v>
      </c>
      <c r="E7" s="28">
        <v>430.08</v>
      </c>
      <c r="F7" s="28">
        <v>421</v>
      </c>
      <c r="G7" s="28">
        <v>439.7</v>
      </c>
      <c r="H7" s="28">
        <v>510.26</v>
      </c>
      <c r="I7" s="28">
        <v>522.89</v>
      </c>
      <c r="J7" s="28">
        <v>540</v>
      </c>
      <c r="K7" s="28">
        <v>469</v>
      </c>
      <c r="L7" s="28">
        <v>436</v>
      </c>
      <c r="M7" s="28">
        <v>409</v>
      </c>
      <c r="N7" s="28">
        <v>409.11</v>
      </c>
      <c r="O7" s="28">
        <v>387.95</v>
      </c>
      <c r="P7" s="28">
        <v>370</v>
      </c>
      <c r="Q7" s="28">
        <v>465.08</v>
      </c>
      <c r="R7" s="28">
        <v>520.03</v>
      </c>
      <c r="S7" s="28">
        <v>530</v>
      </c>
      <c r="T7" s="28">
        <v>535</v>
      </c>
      <c r="U7" s="28">
        <v>546.42999999999995</v>
      </c>
      <c r="V7" s="28">
        <v>428.09</v>
      </c>
      <c r="W7" s="28">
        <v>447.47</v>
      </c>
      <c r="X7" s="28">
        <v>488.28</v>
      </c>
      <c r="Y7" s="28">
        <v>483.27</v>
      </c>
      <c r="Z7" s="29"/>
      <c r="AA7" s="30">
        <f>IF(SUM(B7:Z7)&lt;&gt;0,AVERAGEIF(B7:Z7,"&lt;&gt;"""),"")</f>
        <v>462.72749999999996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15</v>
      </c>
      <c r="M10" s="42">
        <v>15</v>
      </c>
      <c r="N10" s="42">
        <v>15</v>
      </c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360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41.1</v>
      </c>
      <c r="C12" s="52">
        <v>11.1</v>
      </c>
      <c r="D12" s="52"/>
      <c r="E12" s="52">
        <v>46.494999999999997</v>
      </c>
      <c r="F12" s="52">
        <v>45.298000000000002</v>
      </c>
      <c r="G12" s="52"/>
      <c r="H12" s="52">
        <v>18</v>
      </c>
      <c r="I12" s="52">
        <v>31.378</v>
      </c>
      <c r="J12" s="52">
        <v>23.384</v>
      </c>
      <c r="K12" s="52">
        <v>36.844000000000001</v>
      </c>
      <c r="L12" s="52">
        <v>62.915999999999997</v>
      </c>
      <c r="M12" s="52">
        <v>42.9</v>
      </c>
      <c r="N12" s="52">
        <v>41.564999999999998</v>
      </c>
      <c r="O12" s="52"/>
      <c r="P12" s="52"/>
      <c r="Q12" s="52">
        <v>25.738</v>
      </c>
      <c r="R12" s="52">
        <v>94.147999999999996</v>
      </c>
      <c r="S12" s="52">
        <v>89.516000000000005</v>
      </c>
      <c r="T12" s="52">
        <v>154.00700000000001</v>
      </c>
      <c r="U12" s="52">
        <v>159</v>
      </c>
      <c r="V12" s="52">
        <v>77.010999999999996</v>
      </c>
      <c r="W12" s="52">
        <v>117.878</v>
      </c>
      <c r="X12" s="52">
        <v>216.334</v>
      </c>
      <c r="Y12" s="52">
        <v>225.17500000000001</v>
      </c>
      <c r="Z12" s="53"/>
      <c r="AA12" s="54">
        <f t="shared" si="0"/>
        <v>1559.7869999999998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56.304000000000002</v>
      </c>
      <c r="C14" s="57">
        <v>53.823</v>
      </c>
      <c r="D14" s="57">
        <v>56.156999999999996</v>
      </c>
      <c r="E14" s="57">
        <v>57.680999999999997</v>
      </c>
      <c r="F14" s="57">
        <v>57.487000000000002</v>
      </c>
      <c r="G14" s="57">
        <v>52.484999999999999</v>
      </c>
      <c r="H14" s="57">
        <v>55.801000000000002</v>
      </c>
      <c r="I14" s="57">
        <v>83.610000000000014</v>
      </c>
      <c r="J14" s="57">
        <v>104.34799999999998</v>
      </c>
      <c r="K14" s="57">
        <v>104.94200000000001</v>
      </c>
      <c r="L14" s="57">
        <v>124.104</v>
      </c>
      <c r="M14" s="57">
        <v>147.16</v>
      </c>
      <c r="N14" s="57">
        <v>151.84100000000001</v>
      </c>
      <c r="O14" s="57">
        <v>156.75199999999998</v>
      </c>
      <c r="P14" s="57">
        <v>149.86000000000001</v>
      </c>
      <c r="Q14" s="57">
        <v>139.45699999999999</v>
      </c>
      <c r="R14" s="57">
        <v>132.37100000000001</v>
      </c>
      <c r="S14" s="57">
        <v>110.429</v>
      </c>
      <c r="T14" s="57">
        <v>93.929999999999993</v>
      </c>
      <c r="U14" s="57">
        <v>81.937999999999988</v>
      </c>
      <c r="V14" s="57">
        <v>64.323000000000008</v>
      </c>
      <c r="W14" s="57">
        <v>54.134999999999998</v>
      </c>
      <c r="X14" s="57">
        <v>58.262000000000015</v>
      </c>
      <c r="Y14" s="57">
        <v>54.279999999999994</v>
      </c>
      <c r="Z14" s="58"/>
      <c r="AA14" s="59">
        <f t="shared" si="0"/>
        <v>2201.4800000000005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112.404</v>
      </c>
      <c r="C16" s="62">
        <f t="shared" ref="C16:Z16" si="1">IF(LEN(C$2)&gt;0,SUM(C10:C15),"")</f>
        <v>79.923000000000002</v>
      </c>
      <c r="D16" s="62">
        <f t="shared" si="1"/>
        <v>71.156999999999996</v>
      </c>
      <c r="E16" s="62">
        <f t="shared" si="1"/>
        <v>119.17599999999999</v>
      </c>
      <c r="F16" s="62">
        <f t="shared" si="1"/>
        <v>117.785</v>
      </c>
      <c r="G16" s="62">
        <f t="shared" si="1"/>
        <v>67.484999999999999</v>
      </c>
      <c r="H16" s="62">
        <f t="shared" si="1"/>
        <v>88.801000000000002</v>
      </c>
      <c r="I16" s="62">
        <f t="shared" si="1"/>
        <v>129.988</v>
      </c>
      <c r="J16" s="62">
        <f t="shared" si="1"/>
        <v>142.73199999999997</v>
      </c>
      <c r="K16" s="62">
        <f t="shared" si="1"/>
        <v>156.786</v>
      </c>
      <c r="L16" s="62">
        <f t="shared" si="1"/>
        <v>202.01999999999998</v>
      </c>
      <c r="M16" s="62">
        <f t="shared" si="1"/>
        <v>205.06</v>
      </c>
      <c r="N16" s="62">
        <f t="shared" si="1"/>
        <v>208.40600000000001</v>
      </c>
      <c r="O16" s="62">
        <f t="shared" si="1"/>
        <v>171.75199999999998</v>
      </c>
      <c r="P16" s="62">
        <f t="shared" si="1"/>
        <v>164.86</v>
      </c>
      <c r="Q16" s="62">
        <f t="shared" si="1"/>
        <v>180.19499999999999</v>
      </c>
      <c r="R16" s="62">
        <f t="shared" si="1"/>
        <v>241.51900000000001</v>
      </c>
      <c r="S16" s="62">
        <f t="shared" si="1"/>
        <v>214.94499999999999</v>
      </c>
      <c r="T16" s="62">
        <f t="shared" si="1"/>
        <v>262.93700000000001</v>
      </c>
      <c r="U16" s="62">
        <f t="shared" si="1"/>
        <v>255.93799999999999</v>
      </c>
      <c r="V16" s="62">
        <f t="shared" si="1"/>
        <v>156.334</v>
      </c>
      <c r="W16" s="62">
        <f t="shared" si="1"/>
        <v>187.01299999999998</v>
      </c>
      <c r="X16" s="62">
        <f t="shared" si="1"/>
        <v>289.596</v>
      </c>
      <c r="Y16" s="62">
        <f t="shared" si="1"/>
        <v>294.45499999999998</v>
      </c>
      <c r="Z16" s="63" t="str">
        <f t="shared" si="1"/>
        <v/>
      </c>
      <c r="AA16" s="64">
        <f>SUM(AA10:AA15)</f>
        <v>4121.2669999999998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0.01</v>
      </c>
      <c r="G21" s="81"/>
      <c r="H21" s="81">
        <v>0.04</v>
      </c>
      <c r="I21" s="81">
        <v>10.01</v>
      </c>
      <c r="J21" s="81">
        <v>5</v>
      </c>
      <c r="K21" s="81"/>
      <c r="L21" s="81"/>
      <c r="M21" s="81"/>
      <c r="N21" s="81"/>
      <c r="O21" s="81"/>
      <c r="P21" s="81"/>
      <c r="Q21" s="81"/>
      <c r="R21" s="81"/>
      <c r="S21" s="81">
        <v>6</v>
      </c>
      <c r="T21" s="81">
        <v>1.492</v>
      </c>
      <c r="U21" s="81"/>
      <c r="V21" s="81"/>
      <c r="W21" s="81"/>
      <c r="X21" s="81"/>
      <c r="Y21" s="81"/>
      <c r="Z21" s="78"/>
      <c r="AA21" s="79">
        <f t="shared" si="2"/>
        <v>22.552000000000003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41.164000000000001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41.164000000000001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41.173999999999999</v>
      </c>
      <c r="G25" s="88">
        <f t="shared" si="3"/>
        <v>0</v>
      </c>
      <c r="H25" s="88">
        <f t="shared" si="3"/>
        <v>0.04</v>
      </c>
      <c r="I25" s="88">
        <f t="shared" si="3"/>
        <v>10.01</v>
      </c>
      <c r="J25" s="88">
        <f t="shared" si="3"/>
        <v>5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6</v>
      </c>
      <c r="T25" s="88">
        <f t="shared" si="3"/>
        <v>1.492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63.716000000000008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112.404</v>
      </c>
      <c r="C29" s="77">
        <v>79.923000000000002</v>
      </c>
      <c r="D29" s="77">
        <v>71.156999999999996</v>
      </c>
      <c r="E29" s="77">
        <v>119.176</v>
      </c>
      <c r="F29" s="77">
        <v>158.959</v>
      </c>
      <c r="G29" s="77">
        <v>67.484999999999999</v>
      </c>
      <c r="H29" s="77">
        <v>88.840999999999994</v>
      </c>
      <c r="I29" s="77">
        <v>139.99799999999999</v>
      </c>
      <c r="J29" s="77">
        <v>147.732</v>
      </c>
      <c r="K29" s="77">
        <v>156.786</v>
      </c>
      <c r="L29" s="77">
        <v>202.02</v>
      </c>
      <c r="M29" s="77">
        <v>205.06</v>
      </c>
      <c r="N29" s="77">
        <v>208.40600000000001</v>
      </c>
      <c r="O29" s="77">
        <v>171.75200000000001</v>
      </c>
      <c r="P29" s="77">
        <v>164.86</v>
      </c>
      <c r="Q29" s="77">
        <v>180.19499999999999</v>
      </c>
      <c r="R29" s="77">
        <v>241.51900000000001</v>
      </c>
      <c r="S29" s="77">
        <v>220.94499999999999</v>
      </c>
      <c r="T29" s="77">
        <v>264.42899999999997</v>
      </c>
      <c r="U29" s="77">
        <v>255.93799999999999</v>
      </c>
      <c r="V29" s="77">
        <v>156.334</v>
      </c>
      <c r="W29" s="77">
        <v>187.01300000000001</v>
      </c>
      <c r="X29" s="77">
        <v>289.596</v>
      </c>
      <c r="Y29" s="77">
        <v>294.45499999999998</v>
      </c>
      <c r="Z29" s="78"/>
      <c r="AA29" s="79">
        <f>SUM(B29:Z29)</f>
        <v>4184.9830000000002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112.404</v>
      </c>
      <c r="C31" s="62">
        <f t="shared" ref="C31:Z31" si="4">IF(LEN(C$2)&gt;0,SUM(C28:C30),"")</f>
        <v>79.923000000000002</v>
      </c>
      <c r="D31" s="62">
        <f t="shared" si="4"/>
        <v>71.156999999999996</v>
      </c>
      <c r="E31" s="62">
        <f t="shared" si="4"/>
        <v>119.176</v>
      </c>
      <c r="F31" s="62">
        <f t="shared" si="4"/>
        <v>158.959</v>
      </c>
      <c r="G31" s="62">
        <f t="shared" si="4"/>
        <v>67.484999999999999</v>
      </c>
      <c r="H31" s="62">
        <f t="shared" si="4"/>
        <v>88.840999999999994</v>
      </c>
      <c r="I31" s="62">
        <f t="shared" si="4"/>
        <v>139.99799999999999</v>
      </c>
      <c r="J31" s="62">
        <f t="shared" si="4"/>
        <v>147.732</v>
      </c>
      <c r="K31" s="62">
        <f t="shared" si="4"/>
        <v>156.786</v>
      </c>
      <c r="L31" s="62">
        <f t="shared" si="4"/>
        <v>202.02</v>
      </c>
      <c r="M31" s="62">
        <f t="shared" si="4"/>
        <v>205.06</v>
      </c>
      <c r="N31" s="62">
        <f t="shared" si="4"/>
        <v>208.40600000000001</v>
      </c>
      <c r="O31" s="62">
        <f t="shared" si="4"/>
        <v>171.75200000000001</v>
      </c>
      <c r="P31" s="62">
        <f t="shared" si="4"/>
        <v>164.86</v>
      </c>
      <c r="Q31" s="62">
        <f t="shared" si="4"/>
        <v>180.19499999999999</v>
      </c>
      <c r="R31" s="62">
        <f t="shared" si="4"/>
        <v>241.51900000000001</v>
      </c>
      <c r="S31" s="62">
        <f t="shared" si="4"/>
        <v>220.94499999999999</v>
      </c>
      <c r="T31" s="62">
        <f t="shared" si="4"/>
        <v>264.42899999999997</v>
      </c>
      <c r="U31" s="62">
        <f t="shared" si="4"/>
        <v>255.93799999999999</v>
      </c>
      <c r="V31" s="62">
        <f t="shared" si="4"/>
        <v>156.334</v>
      </c>
      <c r="W31" s="62">
        <f t="shared" si="4"/>
        <v>187.01300000000001</v>
      </c>
      <c r="X31" s="62">
        <f t="shared" si="4"/>
        <v>289.596</v>
      </c>
      <c r="Y31" s="62">
        <f t="shared" si="4"/>
        <v>294.45499999999998</v>
      </c>
      <c r="Z31" s="63" t="str">
        <f t="shared" si="4"/>
        <v/>
      </c>
      <c r="AA31" s="64">
        <f>SUM(AA28:AA30)</f>
        <v>4184.9830000000002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18</v>
      </c>
      <c r="C38" s="99">
        <v>97.7</v>
      </c>
      <c r="D38" s="99">
        <v>63.5</v>
      </c>
      <c r="E38" s="99"/>
      <c r="F38" s="99"/>
      <c r="G38" s="99">
        <v>102.4</v>
      </c>
      <c r="H38" s="99">
        <v>83.9</v>
      </c>
      <c r="I38" s="99"/>
      <c r="J38" s="99"/>
      <c r="K38" s="99"/>
      <c r="L38" s="99"/>
      <c r="M38" s="99"/>
      <c r="N38" s="99"/>
      <c r="O38" s="99"/>
      <c r="P38" s="99">
        <v>71.099999999999994</v>
      </c>
      <c r="Q38" s="99">
        <v>104.7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541.30000000000007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</v>
      </c>
      <c r="C39" s="88">
        <f t="shared" si="6"/>
        <v>97.7</v>
      </c>
      <c r="D39" s="88">
        <f t="shared" si="6"/>
        <v>63.5</v>
      </c>
      <c r="E39" s="88">
        <f t="shared" si="6"/>
        <v>0</v>
      </c>
      <c r="F39" s="88">
        <f t="shared" si="6"/>
        <v>0</v>
      </c>
      <c r="G39" s="88">
        <f t="shared" si="6"/>
        <v>102.4</v>
      </c>
      <c r="H39" s="88">
        <f t="shared" si="6"/>
        <v>83.9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71.099999999999994</v>
      </c>
      <c r="Q39" s="88">
        <f t="shared" si="6"/>
        <v>104.7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541.30000000000007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</v>
      </c>
      <c r="C46" s="99">
        <v>97.7</v>
      </c>
      <c r="D46" s="99">
        <v>63.5</v>
      </c>
      <c r="E46" s="99"/>
      <c r="F46" s="99"/>
      <c r="G46" s="99">
        <v>102.4</v>
      </c>
      <c r="H46" s="99">
        <v>83.9</v>
      </c>
      <c r="I46" s="99"/>
      <c r="J46" s="99"/>
      <c r="K46" s="99"/>
      <c r="L46" s="99"/>
      <c r="M46" s="99"/>
      <c r="N46" s="99"/>
      <c r="O46" s="99"/>
      <c r="P46" s="99">
        <v>71.099999999999994</v>
      </c>
      <c r="Q46" s="99">
        <v>104.7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541.30000000000007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</v>
      </c>
      <c r="C48" s="88">
        <f t="shared" ref="C48:Z48" si="8">IF(LEN(C$2)&gt;0,SUM(C42:C47),"")</f>
        <v>97.7</v>
      </c>
      <c r="D48" s="88">
        <f t="shared" si="8"/>
        <v>63.5</v>
      </c>
      <c r="E48" s="88">
        <f t="shared" si="8"/>
        <v>0</v>
      </c>
      <c r="F48" s="88">
        <f t="shared" si="8"/>
        <v>0</v>
      </c>
      <c r="G48" s="88">
        <f t="shared" si="8"/>
        <v>102.4</v>
      </c>
      <c r="H48" s="88">
        <f t="shared" si="8"/>
        <v>83.9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71.099999999999994</v>
      </c>
      <c r="Q48" s="88">
        <f t="shared" si="8"/>
        <v>104.7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541.30000000000007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130.404</v>
      </c>
      <c r="C51" s="88">
        <f t="shared" si="10"/>
        <v>177.62299999999999</v>
      </c>
      <c r="D51" s="88">
        <f t="shared" si="10"/>
        <v>134.65699999999998</v>
      </c>
      <c r="E51" s="88">
        <f t="shared" si="10"/>
        <v>119.17599999999999</v>
      </c>
      <c r="F51" s="88">
        <f t="shared" si="10"/>
        <v>158.959</v>
      </c>
      <c r="G51" s="88">
        <f t="shared" si="10"/>
        <v>169.88499999999999</v>
      </c>
      <c r="H51" s="88">
        <f t="shared" si="10"/>
        <v>172.74100000000001</v>
      </c>
      <c r="I51" s="88">
        <f t="shared" si="10"/>
        <v>139.99799999999999</v>
      </c>
      <c r="J51" s="88">
        <f t="shared" si="10"/>
        <v>147.73199999999997</v>
      </c>
      <c r="K51" s="88">
        <f t="shared" si="10"/>
        <v>156.786</v>
      </c>
      <c r="L51" s="88">
        <f t="shared" si="10"/>
        <v>202.01999999999998</v>
      </c>
      <c r="M51" s="88">
        <f t="shared" si="10"/>
        <v>205.06</v>
      </c>
      <c r="N51" s="88">
        <f t="shared" si="10"/>
        <v>208.40600000000001</v>
      </c>
      <c r="O51" s="88">
        <f t="shared" si="10"/>
        <v>171.75199999999998</v>
      </c>
      <c r="P51" s="88">
        <f t="shared" si="10"/>
        <v>235.96</v>
      </c>
      <c r="Q51" s="88">
        <f t="shared" si="10"/>
        <v>284.89499999999998</v>
      </c>
      <c r="R51" s="88">
        <f t="shared" si="10"/>
        <v>241.51900000000001</v>
      </c>
      <c r="S51" s="88">
        <f t="shared" si="10"/>
        <v>220.94499999999999</v>
      </c>
      <c r="T51" s="88">
        <f t="shared" si="10"/>
        <v>264.42900000000003</v>
      </c>
      <c r="U51" s="88">
        <f t="shared" si="10"/>
        <v>255.93799999999999</v>
      </c>
      <c r="V51" s="88">
        <f t="shared" si="10"/>
        <v>156.334</v>
      </c>
      <c r="W51" s="88">
        <f t="shared" si="10"/>
        <v>187.01299999999998</v>
      </c>
      <c r="X51" s="88">
        <f t="shared" si="10"/>
        <v>289.596</v>
      </c>
      <c r="Y51" s="88">
        <f t="shared" si="10"/>
        <v>294.45499999999998</v>
      </c>
      <c r="Z51" s="89" t="str">
        <f t="shared" si="10"/>
        <v/>
      </c>
      <c r="AA51" s="105">
        <f>SUM(B51:Z51)</f>
        <v>4726.2830000000013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130.40899999999999</v>
      </c>
      <c r="C4" s="18">
        <v>177.61699999999999</v>
      </c>
      <c r="D4" s="18">
        <v>134.64100000000002</v>
      </c>
      <c r="E4" s="18">
        <v>119.14099999999999</v>
      </c>
      <c r="F4" s="18">
        <v>158.93599999999998</v>
      </c>
      <c r="G4" s="18">
        <v>169.83699999999999</v>
      </c>
      <c r="H4" s="18">
        <v>172.69499999999999</v>
      </c>
      <c r="I4" s="18">
        <v>140.04300000000001</v>
      </c>
      <c r="J4" s="18">
        <v>147.68400000000003</v>
      </c>
      <c r="K4" s="18">
        <v>156.786</v>
      </c>
      <c r="L4" s="18">
        <v>202.02000000000004</v>
      </c>
      <c r="M4" s="18">
        <v>205.06</v>
      </c>
      <c r="N4" s="18">
        <v>208.40600000000001</v>
      </c>
      <c r="O4" s="18">
        <v>171.75200000000004</v>
      </c>
      <c r="P4" s="18">
        <v>235.958</v>
      </c>
      <c r="Q4" s="18">
        <v>284.90599999999995</v>
      </c>
      <c r="R4" s="18">
        <v>241.50800000000001</v>
      </c>
      <c r="S4" s="18">
        <v>220.923</v>
      </c>
      <c r="T4" s="18">
        <v>264.404</v>
      </c>
      <c r="U4" s="18">
        <v>255.96400000000003</v>
      </c>
      <c r="V4" s="18">
        <v>156.33400000000003</v>
      </c>
      <c r="W4" s="18">
        <v>187.01300000000003</v>
      </c>
      <c r="X4" s="18">
        <v>289.61099999999999</v>
      </c>
      <c r="Y4" s="18">
        <v>294.43200000000007</v>
      </c>
      <c r="Z4" s="19"/>
      <c r="AA4" s="20">
        <f>SUM(B4:Z4)</f>
        <v>4726.08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457.15</v>
      </c>
      <c r="C7" s="28">
        <v>438.67</v>
      </c>
      <c r="D7" s="28">
        <v>421</v>
      </c>
      <c r="E7" s="28">
        <v>430.08</v>
      </c>
      <c r="F7" s="28">
        <v>421</v>
      </c>
      <c r="G7" s="28">
        <v>439.7</v>
      </c>
      <c r="H7" s="28">
        <v>510.26</v>
      </c>
      <c r="I7" s="28">
        <v>522.89</v>
      </c>
      <c r="J7" s="28">
        <v>540</v>
      </c>
      <c r="K7" s="28">
        <v>469</v>
      </c>
      <c r="L7" s="28">
        <v>436</v>
      </c>
      <c r="M7" s="28">
        <v>409</v>
      </c>
      <c r="N7" s="28">
        <v>409.11</v>
      </c>
      <c r="O7" s="28">
        <v>387.95</v>
      </c>
      <c r="P7" s="28">
        <v>370</v>
      </c>
      <c r="Q7" s="28">
        <v>465.08</v>
      </c>
      <c r="R7" s="28">
        <v>520.03</v>
      </c>
      <c r="S7" s="28">
        <v>530</v>
      </c>
      <c r="T7" s="28">
        <v>535</v>
      </c>
      <c r="U7" s="28">
        <v>546.42999999999995</v>
      </c>
      <c r="V7" s="28">
        <v>428.09</v>
      </c>
      <c r="W7" s="28">
        <v>447.47</v>
      </c>
      <c r="X7" s="28">
        <v>488.28</v>
      </c>
      <c r="Y7" s="28">
        <v>483.27</v>
      </c>
      <c r="Z7" s="29"/>
      <c r="AA7" s="30">
        <f>IF(SUM(B7:Z7)&lt;&gt;0,AVERAGEIF(B7:Z7,"&lt;&gt;"""),"")</f>
        <v>462.72749999999996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5.4870000000000001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5.4870000000000001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5.4870000000000001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5.4880000000000004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74.728000000000009</v>
      </c>
      <c r="C20" s="77">
        <v>93.906000000000006</v>
      </c>
      <c r="D20" s="77">
        <v>76.204000000000008</v>
      </c>
      <c r="E20" s="77">
        <v>65.212000000000003</v>
      </c>
      <c r="F20" s="77">
        <v>74.31</v>
      </c>
      <c r="G20" s="77">
        <v>100.18100000000001</v>
      </c>
      <c r="H20" s="77">
        <v>115.21599999999999</v>
      </c>
      <c r="I20" s="77">
        <v>73.888000000000005</v>
      </c>
      <c r="J20" s="77">
        <v>81.643000000000001</v>
      </c>
      <c r="K20" s="77">
        <v>81.492999999999995</v>
      </c>
      <c r="L20" s="77">
        <v>102.64400000000001</v>
      </c>
      <c r="M20" s="77">
        <v>107.422</v>
      </c>
      <c r="N20" s="77">
        <v>120.44900000000001</v>
      </c>
      <c r="O20" s="77">
        <v>104.343</v>
      </c>
      <c r="P20" s="77">
        <v>125.881</v>
      </c>
      <c r="Q20" s="77">
        <v>185.84100000000001</v>
      </c>
      <c r="R20" s="77">
        <v>88.036000000000001</v>
      </c>
      <c r="S20" s="77">
        <v>76.908999999999992</v>
      </c>
      <c r="T20" s="77">
        <v>69.108000000000004</v>
      </c>
      <c r="U20" s="77">
        <v>86.117000000000004</v>
      </c>
      <c r="V20" s="77">
        <v>76.722000000000008</v>
      </c>
      <c r="W20" s="77">
        <v>101.093</v>
      </c>
      <c r="X20" s="77">
        <v>71.863</v>
      </c>
      <c r="Y20" s="77">
        <v>77.117000000000004</v>
      </c>
      <c r="Z20" s="78"/>
      <c r="AA20" s="79">
        <f t="shared" si="2"/>
        <v>2230.3260000000005</v>
      </c>
    </row>
    <row r="21" spans="1:27" ht="24.95" customHeight="1" x14ac:dyDescent="0.2">
      <c r="A21" s="75" t="s">
        <v>16</v>
      </c>
      <c r="B21" s="80">
        <v>55.680999999999997</v>
      </c>
      <c r="C21" s="81">
        <v>83.710999999999999</v>
      </c>
      <c r="D21" s="81">
        <v>58.437000000000005</v>
      </c>
      <c r="E21" s="81">
        <v>40.528999999999996</v>
      </c>
      <c r="F21" s="81">
        <v>45.426000000000002</v>
      </c>
      <c r="G21" s="81">
        <v>69.656000000000006</v>
      </c>
      <c r="H21" s="81">
        <v>57.479000000000006</v>
      </c>
      <c r="I21" s="81">
        <v>49.254999999999995</v>
      </c>
      <c r="J21" s="81">
        <v>55.441000000000003</v>
      </c>
      <c r="K21" s="81">
        <v>75.292999999999992</v>
      </c>
      <c r="L21" s="81">
        <v>99.375999999999991</v>
      </c>
      <c r="M21" s="81">
        <v>97.638000000000005</v>
      </c>
      <c r="N21" s="81">
        <v>87.956999999999994</v>
      </c>
      <c r="O21" s="81">
        <v>67.408999999999992</v>
      </c>
      <c r="P21" s="81">
        <v>104.58999999999999</v>
      </c>
      <c r="Q21" s="81">
        <v>99.064999999999998</v>
      </c>
      <c r="R21" s="81">
        <v>61.972000000000001</v>
      </c>
      <c r="S21" s="81">
        <v>60.213999999999999</v>
      </c>
      <c r="T21" s="81">
        <v>54.995000000000005</v>
      </c>
      <c r="U21" s="81">
        <v>60.046999999999997</v>
      </c>
      <c r="V21" s="81">
        <v>79.612000000000009</v>
      </c>
      <c r="W21" s="81">
        <v>85.92</v>
      </c>
      <c r="X21" s="81">
        <v>49.347999999999999</v>
      </c>
      <c r="Y21" s="81">
        <v>51.814999999999998</v>
      </c>
      <c r="Z21" s="78"/>
      <c r="AA21" s="79">
        <f t="shared" si="2"/>
        <v>1650.866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130.40899999999999</v>
      </c>
      <c r="C25" s="88">
        <f t="shared" si="3"/>
        <v>177.61700000000002</v>
      </c>
      <c r="D25" s="88">
        <f t="shared" si="3"/>
        <v>134.64100000000002</v>
      </c>
      <c r="E25" s="88">
        <f t="shared" si="3"/>
        <v>105.741</v>
      </c>
      <c r="F25" s="88">
        <f t="shared" si="3"/>
        <v>119.736</v>
      </c>
      <c r="G25" s="88">
        <f t="shared" si="3"/>
        <v>169.83700000000002</v>
      </c>
      <c r="H25" s="88">
        <f t="shared" si="3"/>
        <v>172.69499999999999</v>
      </c>
      <c r="I25" s="88">
        <f t="shared" si="3"/>
        <v>123.143</v>
      </c>
      <c r="J25" s="88">
        <f t="shared" si="3"/>
        <v>137.084</v>
      </c>
      <c r="K25" s="88">
        <f t="shared" si="3"/>
        <v>156.786</v>
      </c>
      <c r="L25" s="88">
        <f t="shared" si="3"/>
        <v>202.01999999999998</v>
      </c>
      <c r="M25" s="88">
        <f t="shared" si="3"/>
        <v>205.06</v>
      </c>
      <c r="N25" s="88">
        <f t="shared" si="3"/>
        <v>208.40600000000001</v>
      </c>
      <c r="O25" s="88">
        <f t="shared" si="3"/>
        <v>171.75200000000001</v>
      </c>
      <c r="P25" s="88">
        <f t="shared" si="3"/>
        <v>230.471</v>
      </c>
      <c r="Q25" s="88">
        <f t="shared" si="3"/>
        <v>284.90600000000001</v>
      </c>
      <c r="R25" s="88">
        <f t="shared" si="3"/>
        <v>150.00800000000001</v>
      </c>
      <c r="S25" s="88">
        <f t="shared" si="3"/>
        <v>137.12299999999999</v>
      </c>
      <c r="T25" s="88">
        <f t="shared" si="3"/>
        <v>124.10300000000001</v>
      </c>
      <c r="U25" s="88">
        <f t="shared" si="3"/>
        <v>146.16399999999999</v>
      </c>
      <c r="V25" s="88">
        <f t="shared" si="3"/>
        <v>156.334</v>
      </c>
      <c r="W25" s="88">
        <f t="shared" si="3"/>
        <v>187.01300000000001</v>
      </c>
      <c r="X25" s="88">
        <f t="shared" si="3"/>
        <v>121.211</v>
      </c>
      <c r="Y25" s="88">
        <f t="shared" si="3"/>
        <v>128.93200000000002</v>
      </c>
      <c r="Z25" s="89">
        <f t="shared" si="3"/>
        <v>0</v>
      </c>
      <c r="AA25" s="90">
        <f t="shared" si="3"/>
        <v>3881.1920000000005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130.40899999999999</v>
      </c>
      <c r="C29" s="77">
        <v>177.61699999999999</v>
      </c>
      <c r="D29" s="77">
        <v>134.64099999999999</v>
      </c>
      <c r="E29" s="77">
        <v>105.741</v>
      </c>
      <c r="F29" s="77">
        <v>119.736</v>
      </c>
      <c r="G29" s="77">
        <v>169.83699999999999</v>
      </c>
      <c r="H29" s="77">
        <v>172.69499999999999</v>
      </c>
      <c r="I29" s="77">
        <v>123.143</v>
      </c>
      <c r="J29" s="77">
        <v>137.084</v>
      </c>
      <c r="K29" s="77">
        <v>156.786</v>
      </c>
      <c r="L29" s="77">
        <v>202.02</v>
      </c>
      <c r="M29" s="77">
        <v>205.06</v>
      </c>
      <c r="N29" s="77">
        <v>208.40600000000001</v>
      </c>
      <c r="O29" s="77">
        <v>171.75200000000001</v>
      </c>
      <c r="P29" s="77">
        <v>235.958</v>
      </c>
      <c r="Q29" s="77">
        <v>284.90600000000001</v>
      </c>
      <c r="R29" s="77">
        <v>150.00800000000001</v>
      </c>
      <c r="S29" s="77">
        <v>137.12299999999999</v>
      </c>
      <c r="T29" s="77">
        <v>124.104</v>
      </c>
      <c r="U29" s="77">
        <v>146.16399999999999</v>
      </c>
      <c r="V29" s="77">
        <v>156.334</v>
      </c>
      <c r="W29" s="77">
        <v>187.01300000000001</v>
      </c>
      <c r="X29" s="77">
        <v>121.211</v>
      </c>
      <c r="Y29" s="77">
        <v>128.93199999999999</v>
      </c>
      <c r="Z29" s="78"/>
      <c r="AA29" s="79">
        <f>SUM(B29:Z29)</f>
        <v>3886.6799999999989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130.40899999999999</v>
      </c>
      <c r="C31" s="62">
        <f t="shared" si="4"/>
        <v>177.61699999999999</v>
      </c>
      <c r="D31" s="62">
        <f t="shared" si="4"/>
        <v>134.64099999999999</v>
      </c>
      <c r="E31" s="62">
        <f t="shared" si="4"/>
        <v>105.741</v>
      </c>
      <c r="F31" s="62">
        <f t="shared" si="4"/>
        <v>119.736</v>
      </c>
      <c r="G31" s="62">
        <f t="shared" si="4"/>
        <v>169.83699999999999</v>
      </c>
      <c r="H31" s="62">
        <f t="shared" si="4"/>
        <v>172.69499999999999</v>
      </c>
      <c r="I31" s="62">
        <f t="shared" si="4"/>
        <v>123.143</v>
      </c>
      <c r="J31" s="62">
        <f t="shared" si="4"/>
        <v>137.084</v>
      </c>
      <c r="K31" s="62">
        <f t="shared" si="4"/>
        <v>156.786</v>
      </c>
      <c r="L31" s="62">
        <f t="shared" si="4"/>
        <v>202.02</v>
      </c>
      <c r="M31" s="62">
        <f t="shared" si="4"/>
        <v>205.06</v>
      </c>
      <c r="N31" s="62">
        <f t="shared" si="4"/>
        <v>208.40600000000001</v>
      </c>
      <c r="O31" s="62">
        <f t="shared" si="4"/>
        <v>171.75200000000001</v>
      </c>
      <c r="P31" s="62">
        <f t="shared" si="4"/>
        <v>235.958</v>
      </c>
      <c r="Q31" s="62">
        <f t="shared" si="4"/>
        <v>284.90600000000001</v>
      </c>
      <c r="R31" s="62">
        <f t="shared" si="4"/>
        <v>150.00800000000001</v>
      </c>
      <c r="S31" s="62">
        <f t="shared" si="4"/>
        <v>137.12299999999999</v>
      </c>
      <c r="T31" s="62">
        <f t="shared" si="4"/>
        <v>124.104</v>
      </c>
      <c r="U31" s="62">
        <f t="shared" si="4"/>
        <v>146.16399999999999</v>
      </c>
      <c r="V31" s="62">
        <f t="shared" si="4"/>
        <v>156.334</v>
      </c>
      <c r="W31" s="62">
        <f t="shared" si="4"/>
        <v>187.01300000000001</v>
      </c>
      <c r="X31" s="62">
        <f t="shared" si="4"/>
        <v>121.211</v>
      </c>
      <c r="Y31" s="62">
        <f t="shared" si="4"/>
        <v>128.93199999999999</v>
      </c>
      <c r="Z31" s="63">
        <f t="shared" si="4"/>
        <v>0</v>
      </c>
      <c r="AA31" s="64">
        <f t="shared" si="4"/>
        <v>3886.6799999999989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13.4</v>
      </c>
      <c r="F38" s="99">
        <v>39.200000000000003</v>
      </c>
      <c r="G38" s="99"/>
      <c r="H38" s="99"/>
      <c r="I38" s="99">
        <v>16.899999999999999</v>
      </c>
      <c r="J38" s="99">
        <v>10.6</v>
      </c>
      <c r="K38" s="99"/>
      <c r="L38" s="99"/>
      <c r="M38" s="99"/>
      <c r="N38" s="99"/>
      <c r="O38" s="99"/>
      <c r="P38" s="99"/>
      <c r="Q38" s="99"/>
      <c r="R38" s="99">
        <v>91.5</v>
      </c>
      <c r="S38" s="99">
        <v>83.8</v>
      </c>
      <c r="T38" s="99">
        <v>140.30000000000001</v>
      </c>
      <c r="U38" s="99">
        <v>109.8</v>
      </c>
      <c r="V38" s="99"/>
      <c r="W38" s="99"/>
      <c r="X38" s="99">
        <v>168.4</v>
      </c>
      <c r="Y38" s="99">
        <v>165.5</v>
      </c>
      <c r="Z38" s="100"/>
      <c r="AA38" s="79">
        <f t="shared" si="5"/>
        <v>839.4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13.4</v>
      </c>
      <c r="F39" s="88">
        <f t="shared" si="6"/>
        <v>39.200000000000003</v>
      </c>
      <c r="G39" s="88">
        <f t="shared" si="6"/>
        <v>0</v>
      </c>
      <c r="H39" s="88">
        <f t="shared" si="6"/>
        <v>0</v>
      </c>
      <c r="I39" s="88">
        <f t="shared" si="6"/>
        <v>16.899999999999999</v>
      </c>
      <c r="J39" s="88">
        <f t="shared" si="6"/>
        <v>10.6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91.5</v>
      </c>
      <c r="S39" s="88">
        <f t="shared" si="6"/>
        <v>83.8</v>
      </c>
      <c r="T39" s="88">
        <f t="shared" si="6"/>
        <v>140.30000000000001</v>
      </c>
      <c r="U39" s="88">
        <f t="shared" si="6"/>
        <v>109.8</v>
      </c>
      <c r="V39" s="88">
        <f t="shared" si="6"/>
        <v>0</v>
      </c>
      <c r="W39" s="88">
        <f t="shared" si="6"/>
        <v>0</v>
      </c>
      <c r="X39" s="88">
        <f t="shared" si="6"/>
        <v>168.4</v>
      </c>
      <c r="Y39" s="88">
        <f t="shared" si="6"/>
        <v>165.5</v>
      </c>
      <c r="Z39" s="89">
        <f t="shared" si="6"/>
        <v>0</v>
      </c>
      <c r="AA39" s="90">
        <f t="shared" si="5"/>
        <v>839.4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13.4</v>
      </c>
      <c r="F46" s="99">
        <v>39.200000000000003</v>
      </c>
      <c r="G46" s="99"/>
      <c r="H46" s="99"/>
      <c r="I46" s="99">
        <v>16.899999999999999</v>
      </c>
      <c r="J46" s="99">
        <v>10.6</v>
      </c>
      <c r="K46" s="99"/>
      <c r="L46" s="99"/>
      <c r="M46" s="99"/>
      <c r="N46" s="99"/>
      <c r="O46" s="99"/>
      <c r="P46" s="99"/>
      <c r="Q46" s="99"/>
      <c r="R46" s="99">
        <v>91.5</v>
      </c>
      <c r="S46" s="99">
        <v>83.8</v>
      </c>
      <c r="T46" s="99">
        <v>140.30000000000001</v>
      </c>
      <c r="U46" s="99">
        <v>109.8</v>
      </c>
      <c r="V46" s="99"/>
      <c r="W46" s="99"/>
      <c r="X46" s="99">
        <v>168.4</v>
      </c>
      <c r="Y46" s="99">
        <v>165.5</v>
      </c>
      <c r="Z46" s="100"/>
      <c r="AA46" s="79">
        <f t="shared" si="7"/>
        <v>839.4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13.4</v>
      </c>
      <c r="F48" s="88">
        <f t="shared" si="8"/>
        <v>39.200000000000003</v>
      </c>
      <c r="G48" s="88">
        <f t="shared" si="8"/>
        <v>0</v>
      </c>
      <c r="H48" s="88">
        <f t="shared" si="8"/>
        <v>0</v>
      </c>
      <c r="I48" s="88">
        <f t="shared" si="8"/>
        <v>16.899999999999999</v>
      </c>
      <c r="J48" s="88">
        <f t="shared" si="8"/>
        <v>10.6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91.5</v>
      </c>
      <c r="S48" s="88">
        <f t="shared" si="8"/>
        <v>83.8</v>
      </c>
      <c r="T48" s="88">
        <f t="shared" si="8"/>
        <v>140.30000000000001</v>
      </c>
      <c r="U48" s="88">
        <f t="shared" si="8"/>
        <v>109.8</v>
      </c>
      <c r="V48" s="88">
        <f t="shared" si="8"/>
        <v>0</v>
      </c>
      <c r="W48" s="88">
        <f t="shared" si="8"/>
        <v>0</v>
      </c>
      <c r="X48" s="88">
        <f t="shared" si="8"/>
        <v>168.4</v>
      </c>
      <c r="Y48" s="88">
        <f t="shared" si="8"/>
        <v>165.5</v>
      </c>
      <c r="Z48" s="89">
        <f t="shared" si="8"/>
        <v>0</v>
      </c>
      <c r="AA48" s="90">
        <f t="shared" si="7"/>
        <v>839.4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130.40899999999999</v>
      </c>
      <c r="C51" s="88">
        <f t="shared" si="10"/>
        <v>177.61700000000002</v>
      </c>
      <c r="D51" s="88">
        <f t="shared" si="10"/>
        <v>134.64100000000002</v>
      </c>
      <c r="E51" s="88">
        <f t="shared" si="10"/>
        <v>119.14100000000001</v>
      </c>
      <c r="F51" s="88">
        <f t="shared" si="10"/>
        <v>158.93600000000001</v>
      </c>
      <c r="G51" s="88">
        <f t="shared" si="10"/>
        <v>169.83700000000002</v>
      </c>
      <c r="H51" s="88">
        <f t="shared" si="10"/>
        <v>172.69499999999999</v>
      </c>
      <c r="I51" s="88">
        <f t="shared" si="10"/>
        <v>140.04300000000001</v>
      </c>
      <c r="J51" s="88">
        <f t="shared" si="10"/>
        <v>147.684</v>
      </c>
      <c r="K51" s="88">
        <f t="shared" si="10"/>
        <v>156.786</v>
      </c>
      <c r="L51" s="88">
        <f t="shared" si="10"/>
        <v>202.01999999999998</v>
      </c>
      <c r="M51" s="88">
        <f t="shared" si="10"/>
        <v>205.06</v>
      </c>
      <c r="N51" s="88">
        <f t="shared" si="10"/>
        <v>208.40600000000001</v>
      </c>
      <c r="O51" s="88">
        <f t="shared" si="10"/>
        <v>171.75200000000001</v>
      </c>
      <c r="P51" s="88">
        <f t="shared" si="10"/>
        <v>235.958</v>
      </c>
      <c r="Q51" s="88">
        <f t="shared" si="10"/>
        <v>284.90600000000001</v>
      </c>
      <c r="R51" s="88">
        <f t="shared" si="10"/>
        <v>241.50800000000001</v>
      </c>
      <c r="S51" s="88">
        <f t="shared" si="10"/>
        <v>220.923</v>
      </c>
      <c r="T51" s="88">
        <f t="shared" si="10"/>
        <v>264.404</v>
      </c>
      <c r="U51" s="88">
        <f t="shared" si="10"/>
        <v>255.964</v>
      </c>
      <c r="V51" s="88">
        <f t="shared" si="10"/>
        <v>156.334</v>
      </c>
      <c r="W51" s="88">
        <f t="shared" si="10"/>
        <v>187.01300000000001</v>
      </c>
      <c r="X51" s="88">
        <f t="shared" si="10"/>
        <v>289.61099999999999</v>
      </c>
      <c r="Y51" s="88">
        <f t="shared" si="10"/>
        <v>294.43200000000002</v>
      </c>
      <c r="Z51" s="89">
        <f t="shared" si="10"/>
        <v>0</v>
      </c>
      <c r="AA51" s="105">
        <f>SUM(B51:Z51)</f>
        <v>4726.08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</v>
      </c>
      <c r="C4" s="18">
        <v>-97.7</v>
      </c>
      <c r="D4" s="18">
        <v>-63.5</v>
      </c>
      <c r="E4" s="18">
        <v>13.4</v>
      </c>
      <c r="F4" s="18">
        <v>39.200000000000003</v>
      </c>
      <c r="G4" s="18">
        <v>-102.4</v>
      </c>
      <c r="H4" s="18">
        <v>-83.9</v>
      </c>
      <c r="I4" s="18">
        <v>16.899999999999999</v>
      </c>
      <c r="J4" s="18">
        <v>10.6</v>
      </c>
      <c r="K4" s="18"/>
      <c r="L4" s="18"/>
      <c r="M4" s="18"/>
      <c r="N4" s="18"/>
      <c r="O4" s="18"/>
      <c r="P4" s="18">
        <v>-71.099999999999994</v>
      </c>
      <c r="Q4" s="18">
        <v>-104.7</v>
      </c>
      <c r="R4" s="18">
        <v>91.5</v>
      </c>
      <c r="S4" s="18">
        <v>83.8</v>
      </c>
      <c r="T4" s="18">
        <v>140.30000000000001</v>
      </c>
      <c r="U4" s="18">
        <v>109.8</v>
      </c>
      <c r="V4" s="18"/>
      <c r="W4" s="18"/>
      <c r="X4" s="18">
        <v>168.4</v>
      </c>
      <c r="Y4" s="18">
        <v>165.5</v>
      </c>
      <c r="Z4" s="19"/>
      <c r="AA4" s="112">
        <f>SUM(B4:Z4)</f>
        <v>298.10000000000002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457.15</v>
      </c>
      <c r="C7" s="118">
        <v>438.67</v>
      </c>
      <c r="D7" s="118">
        <v>421</v>
      </c>
      <c r="E7" s="118">
        <v>430.08</v>
      </c>
      <c r="F7" s="118">
        <v>421</v>
      </c>
      <c r="G7" s="118">
        <v>439.7</v>
      </c>
      <c r="H7" s="118">
        <v>510.26</v>
      </c>
      <c r="I7" s="118">
        <v>522.89</v>
      </c>
      <c r="J7" s="118">
        <v>540</v>
      </c>
      <c r="K7" s="118">
        <v>469</v>
      </c>
      <c r="L7" s="118">
        <v>436</v>
      </c>
      <c r="M7" s="118">
        <v>409</v>
      </c>
      <c r="N7" s="118">
        <v>409.11</v>
      </c>
      <c r="O7" s="118">
        <v>387.95</v>
      </c>
      <c r="P7" s="118">
        <v>370</v>
      </c>
      <c r="Q7" s="118">
        <v>465.08</v>
      </c>
      <c r="R7" s="118">
        <v>520.03</v>
      </c>
      <c r="S7" s="118">
        <v>530</v>
      </c>
      <c r="T7" s="118">
        <v>535</v>
      </c>
      <c r="U7" s="118">
        <v>546.42999999999995</v>
      </c>
      <c r="V7" s="118">
        <v>428.09</v>
      </c>
      <c r="W7" s="118">
        <v>447.47</v>
      </c>
      <c r="X7" s="118">
        <v>488.28</v>
      </c>
      <c r="Y7" s="118">
        <v>483.27</v>
      </c>
      <c r="Z7" s="119"/>
      <c r="AA7" s="120">
        <f>IF(SUM(B7:Z7)&lt;&gt;0,AVERAGEIF(B7:Z7,"&lt;&gt;"""),"")</f>
        <v>462.72749999999996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</v>
      </c>
      <c r="C15" s="134">
        <v>97.7</v>
      </c>
      <c r="D15" s="134">
        <v>63.5</v>
      </c>
      <c r="E15" s="134"/>
      <c r="F15" s="134"/>
      <c r="G15" s="134">
        <v>102.4</v>
      </c>
      <c r="H15" s="134">
        <v>83.9</v>
      </c>
      <c r="I15" s="134"/>
      <c r="J15" s="134"/>
      <c r="K15" s="134"/>
      <c r="L15" s="134"/>
      <c r="M15" s="134"/>
      <c r="N15" s="134"/>
      <c r="O15" s="134"/>
      <c r="P15" s="134">
        <v>71.099999999999994</v>
      </c>
      <c r="Q15" s="134">
        <v>104.7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541.30000000000007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18</v>
      </c>
      <c r="C16" s="136">
        <f t="shared" si="1"/>
        <v>97.7</v>
      </c>
      <c r="D16" s="136">
        <f t="shared" si="1"/>
        <v>63.5</v>
      </c>
      <c r="E16" s="136">
        <f t="shared" si="1"/>
        <v>0</v>
      </c>
      <c r="F16" s="136">
        <f t="shared" si="1"/>
        <v>0</v>
      </c>
      <c r="G16" s="136">
        <f t="shared" si="1"/>
        <v>102.4</v>
      </c>
      <c r="H16" s="136">
        <f t="shared" si="1"/>
        <v>83.9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71.099999999999994</v>
      </c>
      <c r="Q16" s="136">
        <f t="shared" si="1"/>
        <v>104.7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541.30000000000007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13.4</v>
      </c>
      <c r="F23" s="134">
        <v>39.200000000000003</v>
      </c>
      <c r="G23" s="134"/>
      <c r="H23" s="134"/>
      <c r="I23" s="134">
        <v>16.899999999999999</v>
      </c>
      <c r="J23" s="134">
        <v>10.6</v>
      </c>
      <c r="K23" s="134"/>
      <c r="L23" s="134"/>
      <c r="M23" s="134"/>
      <c r="N23" s="134"/>
      <c r="O23" s="134"/>
      <c r="P23" s="134"/>
      <c r="Q23" s="134"/>
      <c r="R23" s="134">
        <v>91.5</v>
      </c>
      <c r="S23" s="134">
        <v>83.8</v>
      </c>
      <c r="T23" s="134">
        <v>140.30000000000001</v>
      </c>
      <c r="U23" s="134">
        <v>109.8</v>
      </c>
      <c r="V23" s="134"/>
      <c r="W23" s="134"/>
      <c r="X23" s="134">
        <v>168.4</v>
      </c>
      <c r="Y23" s="134">
        <v>165.5</v>
      </c>
      <c r="Z23" s="132"/>
      <c r="AA23" s="133">
        <f t="shared" si="2"/>
        <v>839.4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13.4</v>
      </c>
      <c r="F24" s="136">
        <f t="shared" si="3"/>
        <v>39.200000000000003</v>
      </c>
      <c r="G24" s="136">
        <f t="shared" si="3"/>
        <v>0</v>
      </c>
      <c r="H24" s="136">
        <f t="shared" si="3"/>
        <v>0</v>
      </c>
      <c r="I24" s="136">
        <f t="shared" si="3"/>
        <v>16.899999999999999</v>
      </c>
      <c r="J24" s="136">
        <f t="shared" si="3"/>
        <v>10.6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91.5</v>
      </c>
      <c r="S24" s="136">
        <f t="shared" si="3"/>
        <v>83.8</v>
      </c>
      <c r="T24" s="136">
        <f t="shared" si="3"/>
        <v>140.30000000000001</v>
      </c>
      <c r="U24" s="136">
        <f t="shared" si="3"/>
        <v>109.8</v>
      </c>
      <c r="V24" s="136">
        <f t="shared" si="3"/>
        <v>0</v>
      </c>
      <c r="W24" s="136">
        <f t="shared" si="3"/>
        <v>0</v>
      </c>
      <c r="X24" s="136">
        <f t="shared" si="3"/>
        <v>168.4</v>
      </c>
      <c r="Y24" s="136">
        <f t="shared" si="3"/>
        <v>165.5</v>
      </c>
      <c r="Z24" s="137" t="str">
        <f t="shared" si="3"/>
        <v/>
      </c>
      <c r="AA24" s="90">
        <f t="shared" si="2"/>
        <v>839.4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2022-09-15T13:18:40Z</dcterms:created>
  <dcterms:modified xsi:type="dcterms:W3CDTF">2022-09-15T13:18:41Z</dcterms:modified>
</cp:coreProperties>
</file>