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<sst xmlns="http://schemas.openxmlformats.org/spreadsheetml/2006/main" count="117" uniqueCount="53">
  <si>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14/09/2022 16:20:36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</si>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</sst>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40</c:v>
                </c:pt>
                <c:pt idx="7">
                  <c:v>40</c:v>
                </c:pt>
                <c:pt idx="8">
                  <c:v>40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40</c:v>
                </c:pt>
                <c:pt idx="22">
                  <c:v>40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106.06</c:v>
                </c:pt>
                <c:pt idx="5">
                  <c:v>115</c:v>
                </c:pt>
                <c:pt idx="7">
                  <c:v>222.39400000000001</c:v>
                </c:pt>
                <c:pt idx="8">
                  <c:v>257.245</c:v>
                </c:pt>
                <c:pt idx="9">
                  <c:v>193.74599999999998</c:v>
                </c:pt>
                <c:pt idx="10">
                  <c:v>104.79</c:v>
                </c:pt>
                <c:pt idx="11">
                  <c:v>26.619</c:v>
                </c:pt>
                <c:pt idx="12">
                  <c:v>25.189</c:v>
                </c:pt>
                <c:pt idx="13">
                  <c:v>26.417999999999999</c:v>
                </c:pt>
                <c:pt idx="14">
                  <c:v>13.712999999999999</c:v>
                </c:pt>
                <c:pt idx="16">
                  <c:v>47.721000000000004</c:v>
                </c:pt>
                <c:pt idx="17">
                  <c:v>163.67599999999999</c:v>
                </c:pt>
                <c:pt idx="18">
                  <c:v>73.891999999999996</c:v>
                </c:pt>
                <c:pt idx="19">
                  <c:v>70.921000000000006</c:v>
                </c:pt>
                <c:pt idx="21">
                  <c:v>36.006999999999998</c:v>
                </c:pt>
                <c:pt idx="22">
                  <c:v>3.278</c:v>
                </c:pt>
                <c:pt idx="23">
                  <c:v>27.678000000000001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105.9</c:v>
                </c:pt>
                <c:pt idx="1">
                  <c:v>0</c:v>
                </c:pt>
                <c:pt idx="2">
                  <c:v>13.2</c:v>
                </c:pt>
                <c:pt idx="3">
                  <c:v>30.8</c:v>
                </c:pt>
                <c:pt idx="4">
                  <c:v>8.6999999999999993</c:v>
                </c:pt>
                <c:pt idx="5">
                  <c:v>0</c:v>
                </c:pt>
                <c:pt idx="6">
                  <c:v>76.099999999999994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30.799999999999997</c:v>
                </c:pt>
                <c:pt idx="1">
                  <c:v>31.598000000000003</c:v>
                </c:pt>
                <c:pt idx="2">
                  <c:v>33.207999999999998</c:v>
                </c:pt>
                <c:pt idx="3">
                  <c:v>32.008000000000003</c:v>
                </c:pt>
                <c:pt idx="4">
                  <c:v>31.864000000000001</c:v>
                </c:pt>
                <c:pt idx="5">
                  <c:v>31.277999999999999</c:v>
                </c:pt>
                <c:pt idx="6">
                  <c:v>26.482999999999997</c:v>
                </c:pt>
                <c:pt idx="7">
                  <c:v>36.105000000000004</c:v>
                </c:pt>
                <c:pt idx="8">
                  <c:v>51.765000000000001</c:v>
                </c:pt>
                <c:pt idx="9">
                  <c:v>65.361999999999995</c:v>
                </c:pt>
                <c:pt idx="10">
                  <c:v>83.738</c:v>
                </c:pt>
                <c:pt idx="11">
                  <c:v>88.37299999999999</c:v>
                </c:pt>
                <c:pt idx="12">
                  <c:v>94.169000000000011</c:v>
                </c:pt>
                <c:pt idx="13">
                  <c:v>98.305000000000007</c:v>
                </c:pt>
                <c:pt idx="14">
                  <c:v>101.93699999999998</c:v>
                </c:pt>
                <c:pt idx="15">
                  <c:v>90.991</c:v>
                </c:pt>
                <c:pt idx="16">
                  <c:v>77.191999999999993</c:v>
                </c:pt>
                <c:pt idx="17">
                  <c:v>65.269000000000005</c:v>
                </c:pt>
                <c:pt idx="18">
                  <c:v>60.672000000000004</c:v>
                </c:pt>
                <c:pt idx="19">
                  <c:v>65.341000000000008</c:v>
                </c:pt>
                <c:pt idx="20">
                  <c:v>66.25800000000001</c:v>
                </c:pt>
                <c:pt idx="21">
                  <c:v>60.930999999999997</c:v>
                </c:pt>
                <c:pt idx="22">
                  <c:v>59.595999999999997</c:v>
                </c:pt>
                <c:pt idx="23">
                  <c:v>57.934000000000005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15.585000000000001</c:v>
                </c:pt>
                <c:pt idx="20">
                  <c:v>26.069000000000003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1173736"/>
        <c:axId val="351178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176.75200000000001</c:v>
                </c:pt>
                <c:pt idx="1">
                  <c:v>177.71100000000001</c:v>
                </c:pt>
                <c:pt idx="2">
                  <c:v>87.608999999999995</c:v>
                </c:pt>
                <c:pt idx="3">
                  <c:v>103.846</c:v>
                </c:pt>
                <c:pt idx="4">
                  <c:v>81.492000000000004</c:v>
                </c:pt>
                <c:pt idx="5">
                  <c:v>186.28700000000001</c:v>
                </c:pt>
                <c:pt idx="6">
                  <c:v>142.60400000000001</c:v>
                </c:pt>
                <c:pt idx="7">
                  <c:v>298.60599999999999</c:v>
                </c:pt>
                <c:pt idx="8">
                  <c:v>349.04099999999994</c:v>
                </c:pt>
                <c:pt idx="9">
                  <c:v>299.17200000000003</c:v>
                </c:pt>
                <c:pt idx="10">
                  <c:v>228.58799999999999</c:v>
                </c:pt>
                <c:pt idx="11">
                  <c:v>155.06200000000001</c:v>
                </c:pt>
                <c:pt idx="12">
                  <c:v>159.43800000000002</c:v>
                </c:pt>
                <c:pt idx="13">
                  <c:v>164.81299999999999</c:v>
                </c:pt>
                <c:pt idx="14">
                  <c:v>156.703</c:v>
                </c:pt>
                <c:pt idx="15">
                  <c:v>131.07099999999997</c:v>
                </c:pt>
                <c:pt idx="16">
                  <c:v>164.96299999999999</c:v>
                </c:pt>
                <c:pt idx="17">
                  <c:v>268.98500000000001</c:v>
                </c:pt>
                <c:pt idx="18">
                  <c:v>190.14899999999997</c:v>
                </c:pt>
                <c:pt idx="19">
                  <c:v>176.49899999999997</c:v>
                </c:pt>
                <c:pt idx="20">
                  <c:v>132.36699999999999</c:v>
                </c:pt>
                <c:pt idx="21">
                  <c:v>150.41499999999999</c:v>
                </c:pt>
                <c:pt idx="22">
                  <c:v>119.428</c:v>
                </c:pt>
                <c:pt idx="23">
                  <c:v>133.114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173736"/>
        <c:axId val="351178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380</c:v>
                </c:pt>
                <c:pt idx="1">
                  <c:v>380</c:v>
                </c:pt>
                <c:pt idx="2">
                  <c:v>344.11</c:v>
                </c:pt>
                <c:pt idx="3">
                  <c:v>324.91000000000003</c:v>
                </c:pt>
                <c:pt idx="4">
                  <c:v>339.99</c:v>
                </c:pt>
                <c:pt idx="5">
                  <c:v>377.2</c:v>
                </c:pt>
                <c:pt idx="6">
                  <c:v>391</c:v>
                </c:pt>
                <c:pt idx="7">
                  <c:v>468</c:v>
                </c:pt>
                <c:pt idx="8">
                  <c:v>490</c:v>
                </c:pt>
                <c:pt idx="9">
                  <c:v>458.43</c:v>
                </c:pt>
                <c:pt idx="10">
                  <c:v>449.99</c:v>
                </c:pt>
                <c:pt idx="11">
                  <c:v>385.22</c:v>
                </c:pt>
                <c:pt idx="12">
                  <c:v>385.22</c:v>
                </c:pt>
                <c:pt idx="13">
                  <c:v>385.22</c:v>
                </c:pt>
                <c:pt idx="14">
                  <c:v>377</c:v>
                </c:pt>
                <c:pt idx="15">
                  <c:v>348</c:v>
                </c:pt>
                <c:pt idx="16">
                  <c:v>435.2</c:v>
                </c:pt>
                <c:pt idx="17">
                  <c:v>483.2</c:v>
                </c:pt>
                <c:pt idx="18">
                  <c:v>458.55</c:v>
                </c:pt>
                <c:pt idx="19">
                  <c:v>445</c:v>
                </c:pt>
                <c:pt idx="20">
                  <c:v>414.8</c:v>
                </c:pt>
                <c:pt idx="21">
                  <c:v>385.22</c:v>
                </c:pt>
                <c:pt idx="22">
                  <c:v>385.22</c:v>
                </c:pt>
                <c:pt idx="23">
                  <c:v>424.99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174128"/>
        <c:axId val="351173344"/>
      </c:lineChart>
      <c:catAx>
        <c:axId val="351173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178832"/>
        <c:crosses val="autoZero"/>
        <c:auto val="1"/>
        <c:lblAlgn val="ctr"/>
        <c:lblOffset val="100"/>
        <c:noMultiLvlLbl val="0"/>
      </c:catAx>
      <c:valAx>
        <c:axId val="3511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173736"/>
        <c:crosses val="autoZero"/>
        <c:crossBetween val="between"/>
      </c:valAx>
      <c:valAx>
        <c:axId val="351173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174128"/>
        <c:crosses val="max"/>
        <c:crossBetween val="between"/>
      </c:valAx>
      <c:catAx>
        <c:axId val="351174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17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176.73000000000002</v>
      </c>
      <c r="C4" s="18">
        <v>177.66799999999998</v>
      </c>
      <c r="D4" s="18">
        <v>87.617000000000019</v>
      </c>
      <c r="E4" s="18">
        <v>103.88199999999999</v>
      </c>
      <c r="F4" s="18">
        <v>81.501999999999995</v>
      </c>
      <c r="G4" s="18">
        <v>186.298</v>
      </c>
      <c r="H4" s="18">
        <v>142.583</v>
      </c>
      <c r="I4" s="18">
        <v>298.55899999999997</v>
      </c>
      <c r="J4" s="18">
        <v>349.07999999999993</v>
      </c>
      <c r="K4" s="18">
        <v>299.17800000000005</v>
      </c>
      <c r="L4" s="18">
        <v>228.58799999999994</v>
      </c>
      <c r="M4" s="18">
        <v>155.06199999999995</v>
      </c>
      <c r="N4" s="18">
        <v>159.43799999999999</v>
      </c>
      <c r="O4" s="18">
        <v>164.81299999999999</v>
      </c>
      <c r="P4" s="18">
        <v>156.70299999999997</v>
      </c>
      <c r="Q4" s="18">
        <v>131.07099999999997</v>
      </c>
      <c r="R4" s="18">
        <v>164.96300000000002</v>
      </c>
      <c r="S4" s="18">
        <v>268.98500000000001</v>
      </c>
      <c r="T4" s="18">
        <v>190.14900000000006</v>
      </c>
      <c r="U4" s="18">
        <v>176.499</v>
      </c>
      <c r="V4" s="18">
        <v>132.36699999999999</v>
      </c>
      <c r="W4" s="18">
        <v>150.41499999999999</v>
      </c>
      <c r="X4" s="18">
        <v>119.42799999999998</v>
      </c>
      <c r="Y4" s="18">
        <v>133.16200000000001</v>
      </c>
      <c r="Z4" s="19"/>
      <c r="AA4" s="20">
        <f>SUM(B4:Z4)</f>
        <v>4234.7400000000007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380</v>
      </c>
      <c r="C7" s="28">
        <v>380</v>
      </c>
      <c r="D7" s="28">
        <v>344.11</v>
      </c>
      <c r="E7" s="28">
        <v>324.91000000000003</v>
      </c>
      <c r="F7" s="28">
        <v>339.99</v>
      </c>
      <c r="G7" s="28">
        <v>377.2</v>
      </c>
      <c r="H7" s="28">
        <v>391</v>
      </c>
      <c r="I7" s="28">
        <v>468</v>
      </c>
      <c r="J7" s="28">
        <v>490</v>
      </c>
      <c r="K7" s="28">
        <v>458.43</v>
      </c>
      <c r="L7" s="28">
        <v>449.99</v>
      </c>
      <c r="M7" s="28">
        <v>385.22</v>
      </c>
      <c r="N7" s="28">
        <v>385.22</v>
      </c>
      <c r="O7" s="28">
        <v>385.22</v>
      </c>
      <c r="P7" s="28">
        <v>377</v>
      </c>
      <c r="Q7" s="28">
        <v>348</v>
      </c>
      <c r="R7" s="28">
        <v>435.2</v>
      </c>
      <c r="S7" s="28">
        <v>483.2</v>
      </c>
      <c r="T7" s="28">
        <v>458.55</v>
      </c>
      <c r="U7" s="28">
        <v>445</v>
      </c>
      <c r="V7" s="28">
        <v>414.8</v>
      </c>
      <c r="W7" s="28">
        <v>385.22</v>
      </c>
      <c r="X7" s="28">
        <v>385.22</v>
      </c>
      <c r="Y7" s="28">
        <v>424.99</v>
      </c>
      <c r="Z7" s="29"/>
      <c r="AA7" s="30">
        <f>IF(SUM(B7:Z7)&lt;&gt;0,AVERAGEIF(B7:Z7,"&lt;&gt;"""),"")</f>
        <v>404.85291666666666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40</v>
      </c>
      <c r="C10" s="42">
        <v>40</v>
      </c>
      <c r="D10" s="42">
        <v>40</v>
      </c>
      <c r="E10" s="42">
        <v>40</v>
      </c>
      <c r="F10" s="42">
        <v>40</v>
      </c>
      <c r="G10" s="42">
        <v>40</v>
      </c>
      <c r="H10" s="42">
        <v>40</v>
      </c>
      <c r="I10" s="42">
        <v>40</v>
      </c>
      <c r="J10" s="42">
        <v>40</v>
      </c>
      <c r="K10" s="42">
        <v>40</v>
      </c>
      <c r="L10" s="42">
        <v>40</v>
      </c>
      <c r="M10" s="42">
        <v>40</v>
      </c>
      <c r="N10" s="42">
        <v>40</v>
      </c>
      <c r="O10" s="42">
        <v>40</v>
      </c>
      <c r="P10" s="42">
        <v>40</v>
      </c>
      <c r="Q10" s="42">
        <v>40</v>
      </c>
      <c r="R10" s="42">
        <v>40</v>
      </c>
      <c r="S10" s="42">
        <v>40</v>
      </c>
      <c r="T10" s="42">
        <v>40</v>
      </c>
      <c r="U10" s="42">
        <v>40</v>
      </c>
      <c r="V10" s="42">
        <v>40</v>
      </c>
      <c r="W10" s="42">
        <v>40</v>
      </c>
      <c r="X10" s="42">
        <v>40</v>
      </c>
      <c r="Y10" s="42">
        <v>40</v>
      </c>
      <c r="Z10" s="43"/>
      <c r="AA10" s="44">
        <f t="shared" ref="AA10:AA15" si="0">SUM(B10:Z10)</f>
        <v>960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106.06</v>
      </c>
      <c r="D12" s="52"/>
      <c r="E12" s="52"/>
      <c r="F12" s="52"/>
      <c r="G12" s="52">
        <v>115</v>
      </c>
      <c r="H12" s="52"/>
      <c r="I12" s="52">
        <v>222.39400000000001</v>
      </c>
      <c r="J12" s="52">
        <v>257.245</v>
      </c>
      <c r="K12" s="52">
        <v>193.74599999999998</v>
      </c>
      <c r="L12" s="52">
        <v>104.79</v>
      </c>
      <c r="M12" s="52">
        <v>26.619</v>
      </c>
      <c r="N12" s="52">
        <v>25.189</v>
      </c>
      <c r="O12" s="52">
        <v>26.417999999999999</v>
      </c>
      <c r="P12" s="52">
        <v>13.712999999999999</v>
      </c>
      <c r="Q12" s="52"/>
      <c r="R12" s="52">
        <v>47.721000000000004</v>
      </c>
      <c r="S12" s="52">
        <v>163.67599999999999</v>
      </c>
      <c r="T12" s="52">
        <v>73.891999999999996</v>
      </c>
      <c r="U12" s="52">
        <v>70.921000000000006</v>
      </c>
      <c r="V12" s="52"/>
      <c r="W12" s="52">
        <v>36.006999999999998</v>
      </c>
      <c r="X12" s="52">
        <v>3.278</v>
      </c>
      <c r="Y12" s="52">
        <v>27.678000000000001</v>
      </c>
      <c r="Z12" s="53"/>
      <c r="AA12" s="54">
        <f t="shared" si="0"/>
        <v>1514.3470000000002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15.585000000000001</v>
      </c>
      <c r="U13" s="52"/>
      <c r="V13" s="52">
        <v>26.069000000000003</v>
      </c>
      <c r="W13" s="52"/>
      <c r="X13" s="52"/>
      <c r="Y13" s="52"/>
      <c r="Z13" s="53"/>
      <c r="AA13" s="54">
        <f t="shared" si="0"/>
        <v>41.654000000000003</v>
      </c>
    </row>
    <row r="14" spans="1:27" ht="24.95" customHeight="1" x14ac:dyDescent="0.2">
      <c r="A14" s="55" t="s">
        <v>10</v>
      </c>
      <c r="B14" s="56">
        <v>30.799999999999997</v>
      </c>
      <c r="C14" s="57">
        <v>31.598000000000003</v>
      </c>
      <c r="D14" s="57">
        <v>33.207999999999998</v>
      </c>
      <c r="E14" s="57">
        <v>32.008000000000003</v>
      </c>
      <c r="F14" s="57">
        <v>31.864000000000001</v>
      </c>
      <c r="G14" s="57">
        <v>31.277999999999999</v>
      </c>
      <c r="H14" s="57">
        <v>26.482999999999997</v>
      </c>
      <c r="I14" s="57">
        <v>36.105000000000004</v>
      </c>
      <c r="J14" s="57">
        <v>51.765000000000001</v>
      </c>
      <c r="K14" s="57">
        <v>65.361999999999995</v>
      </c>
      <c r="L14" s="57">
        <v>83.738</v>
      </c>
      <c r="M14" s="57">
        <v>88.37299999999999</v>
      </c>
      <c r="N14" s="57">
        <v>94.169000000000011</v>
      </c>
      <c r="O14" s="57">
        <v>98.305000000000007</v>
      </c>
      <c r="P14" s="57">
        <v>101.93699999999998</v>
      </c>
      <c r="Q14" s="57">
        <v>90.991</v>
      </c>
      <c r="R14" s="57">
        <v>77.191999999999993</v>
      </c>
      <c r="S14" s="57">
        <v>65.269000000000005</v>
      </c>
      <c r="T14" s="57">
        <v>60.672000000000004</v>
      </c>
      <c r="U14" s="57">
        <v>65.341000000000008</v>
      </c>
      <c r="V14" s="57">
        <v>66.25800000000001</v>
      </c>
      <c r="W14" s="57">
        <v>60.930999999999997</v>
      </c>
      <c r="X14" s="57">
        <v>59.595999999999997</v>
      </c>
      <c r="Y14" s="57">
        <v>57.934000000000005</v>
      </c>
      <c r="Z14" s="58"/>
      <c r="AA14" s="59">
        <f t="shared" si="0"/>
        <v>1441.1770000000001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70.8</v>
      </c>
      <c r="C16" s="62">
        <f t="shared" ref="C16:Z16" si="1">IF(LEN(C$2)&gt;0,SUM(C10:C15),"")</f>
        <v>177.65800000000002</v>
      </c>
      <c r="D16" s="62">
        <f t="shared" si="1"/>
        <v>73.207999999999998</v>
      </c>
      <c r="E16" s="62">
        <f t="shared" si="1"/>
        <v>72.00800000000001</v>
      </c>
      <c r="F16" s="62">
        <f t="shared" si="1"/>
        <v>71.864000000000004</v>
      </c>
      <c r="G16" s="62">
        <f t="shared" si="1"/>
        <v>186.27799999999999</v>
      </c>
      <c r="H16" s="62">
        <f t="shared" si="1"/>
        <v>66.483000000000004</v>
      </c>
      <c r="I16" s="62">
        <f t="shared" si="1"/>
        <v>298.49900000000002</v>
      </c>
      <c r="J16" s="62">
        <f t="shared" si="1"/>
        <v>349.01</v>
      </c>
      <c r="K16" s="62">
        <f t="shared" si="1"/>
        <v>299.10799999999995</v>
      </c>
      <c r="L16" s="62">
        <f t="shared" si="1"/>
        <v>228.52800000000002</v>
      </c>
      <c r="M16" s="62">
        <f t="shared" si="1"/>
        <v>154.99199999999999</v>
      </c>
      <c r="N16" s="62">
        <f t="shared" si="1"/>
        <v>159.358</v>
      </c>
      <c r="O16" s="62">
        <f t="shared" si="1"/>
        <v>164.72300000000001</v>
      </c>
      <c r="P16" s="62">
        <f t="shared" si="1"/>
        <v>155.64999999999998</v>
      </c>
      <c r="Q16" s="62">
        <f t="shared" si="1"/>
        <v>130.99099999999999</v>
      </c>
      <c r="R16" s="62">
        <f t="shared" si="1"/>
        <v>164.91300000000001</v>
      </c>
      <c r="S16" s="62">
        <f t="shared" si="1"/>
        <v>268.94499999999999</v>
      </c>
      <c r="T16" s="62">
        <f t="shared" si="1"/>
        <v>190.149</v>
      </c>
      <c r="U16" s="62">
        <f t="shared" si="1"/>
        <v>176.262</v>
      </c>
      <c r="V16" s="62">
        <f t="shared" si="1"/>
        <v>132.327</v>
      </c>
      <c r="W16" s="62">
        <f t="shared" si="1"/>
        <v>136.93799999999999</v>
      </c>
      <c r="X16" s="62">
        <f t="shared" si="1"/>
        <v>102.874</v>
      </c>
      <c r="Y16" s="62">
        <f t="shared" si="1"/>
        <v>125.61199999999999</v>
      </c>
      <c r="Z16" s="63" t="str">
        <f t="shared" si="1"/>
        <v/>
      </c>
      <c r="AA16" s="64">
        <f>SUM(AA10:AA15)</f>
        <v>3957.1780000000003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0.03</v>
      </c>
      <c r="C21" s="81">
        <v>0.01</v>
      </c>
      <c r="D21" s="81">
        <v>1.2090000000000001</v>
      </c>
      <c r="E21" s="81">
        <v>1.0740000000000001</v>
      </c>
      <c r="F21" s="81">
        <v>0.93799999999999994</v>
      </c>
      <c r="G21" s="81">
        <v>0.02</v>
      </c>
      <c r="H21" s="81"/>
      <c r="I21" s="81">
        <v>0.06</v>
      </c>
      <c r="J21" s="81">
        <v>7.0000000000000007E-2</v>
      </c>
      <c r="K21" s="81">
        <v>7.0000000000000007E-2</v>
      </c>
      <c r="L21" s="81">
        <v>0.06</v>
      </c>
      <c r="M21" s="81">
        <v>7.0000000000000007E-2</v>
      </c>
      <c r="N21" s="81">
        <v>0.08</v>
      </c>
      <c r="O21" s="81">
        <v>0.09</v>
      </c>
      <c r="P21" s="81">
        <v>7.0000000000000007E-2</v>
      </c>
      <c r="Q21" s="81">
        <v>0.08</v>
      </c>
      <c r="R21" s="81">
        <v>0.05</v>
      </c>
      <c r="S21" s="81">
        <v>0.04</v>
      </c>
      <c r="T21" s="81"/>
      <c r="U21" s="81">
        <v>0.23699999999999999</v>
      </c>
      <c r="V21" s="81">
        <v>0.04</v>
      </c>
      <c r="W21" s="81">
        <v>13.476999999999999</v>
      </c>
      <c r="X21" s="81">
        <v>16.554000000000002</v>
      </c>
      <c r="Y21" s="81">
        <v>0.05</v>
      </c>
      <c r="Z21" s="78"/>
      <c r="AA21" s="79">
        <f t="shared" si="2"/>
        <v>34.378999999999998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0.98299999999999998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0.98299999999999998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0.03</v>
      </c>
      <c r="C25" s="88">
        <f t="shared" ref="C25:Z25" si="3">IF(LEN(C$2)&gt;0,SUM(C19:C24),"")</f>
        <v>0.01</v>
      </c>
      <c r="D25" s="88">
        <f t="shared" si="3"/>
        <v>1.2090000000000001</v>
      </c>
      <c r="E25" s="88">
        <f t="shared" si="3"/>
        <v>1.0740000000000001</v>
      </c>
      <c r="F25" s="88">
        <f t="shared" si="3"/>
        <v>0.93799999999999994</v>
      </c>
      <c r="G25" s="88">
        <f t="shared" si="3"/>
        <v>0.02</v>
      </c>
      <c r="H25" s="88">
        <f t="shared" si="3"/>
        <v>0</v>
      </c>
      <c r="I25" s="88">
        <f t="shared" si="3"/>
        <v>0.06</v>
      </c>
      <c r="J25" s="88">
        <f t="shared" si="3"/>
        <v>7.0000000000000007E-2</v>
      </c>
      <c r="K25" s="88">
        <f t="shared" si="3"/>
        <v>7.0000000000000007E-2</v>
      </c>
      <c r="L25" s="88">
        <f t="shared" si="3"/>
        <v>0.06</v>
      </c>
      <c r="M25" s="88">
        <f t="shared" si="3"/>
        <v>7.0000000000000007E-2</v>
      </c>
      <c r="N25" s="88">
        <f t="shared" si="3"/>
        <v>0.08</v>
      </c>
      <c r="O25" s="88">
        <f t="shared" si="3"/>
        <v>0.09</v>
      </c>
      <c r="P25" s="88">
        <f t="shared" si="3"/>
        <v>1.0529999999999999</v>
      </c>
      <c r="Q25" s="88">
        <f t="shared" si="3"/>
        <v>0.08</v>
      </c>
      <c r="R25" s="88">
        <f t="shared" si="3"/>
        <v>0.05</v>
      </c>
      <c r="S25" s="88">
        <f t="shared" si="3"/>
        <v>0.04</v>
      </c>
      <c r="T25" s="88">
        <f t="shared" si="3"/>
        <v>0</v>
      </c>
      <c r="U25" s="88">
        <f t="shared" si="3"/>
        <v>0.23699999999999999</v>
      </c>
      <c r="V25" s="88">
        <f t="shared" si="3"/>
        <v>0.04</v>
      </c>
      <c r="W25" s="88">
        <f t="shared" si="3"/>
        <v>13.476999999999999</v>
      </c>
      <c r="X25" s="88">
        <f t="shared" si="3"/>
        <v>16.554000000000002</v>
      </c>
      <c r="Y25" s="88">
        <f t="shared" si="3"/>
        <v>0.05</v>
      </c>
      <c r="Z25" s="89" t="str">
        <f t="shared" si="3"/>
        <v/>
      </c>
      <c r="AA25" s="90">
        <f>SUM(AA19:AA24)</f>
        <v>35.361999999999995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70.83</v>
      </c>
      <c r="C29" s="77">
        <v>177.66800000000001</v>
      </c>
      <c r="D29" s="77">
        <v>74.417000000000002</v>
      </c>
      <c r="E29" s="77">
        <v>73.081999999999994</v>
      </c>
      <c r="F29" s="77">
        <v>72.802000000000007</v>
      </c>
      <c r="G29" s="77">
        <v>186.298</v>
      </c>
      <c r="H29" s="77">
        <v>66.483000000000004</v>
      </c>
      <c r="I29" s="77">
        <v>298.55900000000003</v>
      </c>
      <c r="J29" s="77">
        <v>349.08</v>
      </c>
      <c r="K29" s="77">
        <v>299.178</v>
      </c>
      <c r="L29" s="77">
        <v>228.58799999999999</v>
      </c>
      <c r="M29" s="77">
        <v>155.06200000000001</v>
      </c>
      <c r="N29" s="77">
        <v>159.43799999999999</v>
      </c>
      <c r="O29" s="77">
        <v>164.81299999999999</v>
      </c>
      <c r="P29" s="77">
        <v>156.703</v>
      </c>
      <c r="Q29" s="77">
        <v>131.071</v>
      </c>
      <c r="R29" s="77">
        <v>164.96299999999999</v>
      </c>
      <c r="S29" s="77">
        <v>268.98500000000001</v>
      </c>
      <c r="T29" s="77">
        <v>190.149</v>
      </c>
      <c r="U29" s="77">
        <v>176.499</v>
      </c>
      <c r="V29" s="77">
        <v>132.36699999999999</v>
      </c>
      <c r="W29" s="77">
        <v>150.41499999999999</v>
      </c>
      <c r="X29" s="77">
        <v>119.428</v>
      </c>
      <c r="Y29" s="77">
        <v>125.66200000000001</v>
      </c>
      <c r="Z29" s="78"/>
      <c r="AA29" s="79">
        <f>SUM(B29:Z29)</f>
        <v>3992.54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70.83</v>
      </c>
      <c r="C31" s="62">
        <f t="shared" ref="C31:Z31" si="4">IF(LEN(C$2)&gt;0,SUM(C28:C30),"")</f>
        <v>177.66800000000001</v>
      </c>
      <c r="D31" s="62">
        <f t="shared" si="4"/>
        <v>74.417000000000002</v>
      </c>
      <c r="E31" s="62">
        <f t="shared" si="4"/>
        <v>73.081999999999994</v>
      </c>
      <c r="F31" s="62">
        <f t="shared" si="4"/>
        <v>72.802000000000007</v>
      </c>
      <c r="G31" s="62">
        <f t="shared" si="4"/>
        <v>186.298</v>
      </c>
      <c r="H31" s="62">
        <f t="shared" si="4"/>
        <v>66.483000000000004</v>
      </c>
      <c r="I31" s="62">
        <f t="shared" si="4"/>
        <v>298.55900000000003</v>
      </c>
      <c r="J31" s="62">
        <f t="shared" si="4"/>
        <v>349.08</v>
      </c>
      <c r="K31" s="62">
        <f t="shared" si="4"/>
        <v>299.178</v>
      </c>
      <c r="L31" s="62">
        <f t="shared" si="4"/>
        <v>228.58799999999999</v>
      </c>
      <c r="M31" s="62">
        <f t="shared" si="4"/>
        <v>155.06200000000001</v>
      </c>
      <c r="N31" s="62">
        <f t="shared" si="4"/>
        <v>159.43799999999999</v>
      </c>
      <c r="O31" s="62">
        <f t="shared" si="4"/>
        <v>164.81299999999999</v>
      </c>
      <c r="P31" s="62">
        <f t="shared" si="4"/>
        <v>156.703</v>
      </c>
      <c r="Q31" s="62">
        <f t="shared" si="4"/>
        <v>131.071</v>
      </c>
      <c r="R31" s="62">
        <f t="shared" si="4"/>
        <v>164.96299999999999</v>
      </c>
      <c r="S31" s="62">
        <f t="shared" si="4"/>
        <v>268.98500000000001</v>
      </c>
      <c r="T31" s="62">
        <f t="shared" si="4"/>
        <v>190.149</v>
      </c>
      <c r="U31" s="62">
        <f t="shared" si="4"/>
        <v>176.499</v>
      </c>
      <c r="V31" s="62">
        <f t="shared" si="4"/>
        <v>132.36699999999999</v>
      </c>
      <c r="W31" s="62">
        <f t="shared" si="4"/>
        <v>150.41499999999999</v>
      </c>
      <c r="X31" s="62">
        <f t="shared" si="4"/>
        <v>119.428</v>
      </c>
      <c r="Y31" s="62">
        <f t="shared" si="4"/>
        <v>125.66200000000001</v>
      </c>
      <c r="Z31" s="63" t="str">
        <f t="shared" si="4"/>
        <v/>
      </c>
      <c r="AA31" s="64">
        <f>SUM(AA28:AA30)</f>
        <v>3992.54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105.9</v>
      </c>
      <c r="C38" s="99"/>
      <c r="D38" s="99">
        <v>13.2</v>
      </c>
      <c r="E38" s="99">
        <v>30.8</v>
      </c>
      <c r="F38" s="99">
        <v>8.6999999999999993</v>
      </c>
      <c r="G38" s="99"/>
      <c r="H38" s="99">
        <v>76.099999999999994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7.5</v>
      </c>
      <c r="Z38" s="100"/>
      <c r="AA38" s="79">
        <f t="shared" si="5"/>
        <v>242.2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105.9</v>
      </c>
      <c r="C39" s="88">
        <f t="shared" si="6"/>
        <v>0</v>
      </c>
      <c r="D39" s="88">
        <f t="shared" si="6"/>
        <v>13.2</v>
      </c>
      <c r="E39" s="88">
        <f t="shared" si="6"/>
        <v>30.8</v>
      </c>
      <c r="F39" s="88">
        <f t="shared" si="6"/>
        <v>8.6999999999999993</v>
      </c>
      <c r="G39" s="88">
        <f t="shared" si="6"/>
        <v>0</v>
      </c>
      <c r="H39" s="88">
        <f t="shared" si="6"/>
        <v>76.099999999999994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7.5</v>
      </c>
      <c r="Z39" s="89" t="str">
        <f t="shared" si="6"/>
        <v/>
      </c>
      <c r="AA39" s="90">
        <f t="shared" si="5"/>
        <v>242.2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105.9</v>
      </c>
      <c r="C46" s="99"/>
      <c r="D46" s="99">
        <v>13.2</v>
      </c>
      <c r="E46" s="99">
        <v>30.8</v>
      </c>
      <c r="F46" s="99">
        <v>8.6999999999999993</v>
      </c>
      <c r="G46" s="99"/>
      <c r="H46" s="99">
        <v>76.099999999999994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7.5</v>
      </c>
      <c r="Z46" s="100"/>
      <c r="AA46" s="79">
        <f t="shared" si="7"/>
        <v>242.2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105.9</v>
      </c>
      <c r="C48" s="88">
        <f t="shared" ref="C48:Z48" si="8">IF(LEN(C$2)&gt;0,SUM(C42:C47),"")</f>
        <v>0</v>
      </c>
      <c r="D48" s="88">
        <f t="shared" si="8"/>
        <v>13.2</v>
      </c>
      <c r="E48" s="88">
        <f t="shared" si="8"/>
        <v>30.8</v>
      </c>
      <c r="F48" s="88">
        <f t="shared" si="8"/>
        <v>8.6999999999999993</v>
      </c>
      <c r="G48" s="88">
        <f t="shared" si="8"/>
        <v>0</v>
      </c>
      <c r="H48" s="88">
        <f t="shared" si="8"/>
        <v>76.099999999999994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7.5</v>
      </c>
      <c r="Z48" s="89" t="str">
        <f t="shared" si="8"/>
        <v/>
      </c>
      <c r="AA48" s="90">
        <f t="shared" si="7"/>
        <v>242.2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176.73000000000002</v>
      </c>
      <c r="C51" s="88">
        <f t="shared" si="10"/>
        <v>177.66800000000001</v>
      </c>
      <c r="D51" s="88">
        <f t="shared" si="10"/>
        <v>87.617000000000004</v>
      </c>
      <c r="E51" s="88">
        <f t="shared" si="10"/>
        <v>103.88200000000001</v>
      </c>
      <c r="F51" s="88">
        <f t="shared" si="10"/>
        <v>81.50200000000001</v>
      </c>
      <c r="G51" s="88">
        <f t="shared" si="10"/>
        <v>186.298</v>
      </c>
      <c r="H51" s="88">
        <f t="shared" si="10"/>
        <v>142.583</v>
      </c>
      <c r="I51" s="88">
        <f t="shared" si="10"/>
        <v>298.55900000000003</v>
      </c>
      <c r="J51" s="88">
        <f t="shared" si="10"/>
        <v>349.08</v>
      </c>
      <c r="K51" s="88">
        <f t="shared" si="10"/>
        <v>299.17799999999994</v>
      </c>
      <c r="L51" s="88">
        <f t="shared" si="10"/>
        <v>228.58800000000002</v>
      </c>
      <c r="M51" s="88">
        <f t="shared" si="10"/>
        <v>155.06199999999998</v>
      </c>
      <c r="N51" s="88">
        <f t="shared" si="10"/>
        <v>159.43800000000002</v>
      </c>
      <c r="O51" s="88">
        <f t="shared" si="10"/>
        <v>164.81300000000002</v>
      </c>
      <c r="P51" s="88">
        <f t="shared" si="10"/>
        <v>156.70299999999997</v>
      </c>
      <c r="Q51" s="88">
        <f t="shared" si="10"/>
        <v>131.071</v>
      </c>
      <c r="R51" s="88">
        <f t="shared" si="10"/>
        <v>164.96300000000002</v>
      </c>
      <c r="S51" s="88">
        <f t="shared" si="10"/>
        <v>268.98500000000001</v>
      </c>
      <c r="T51" s="88">
        <f t="shared" si="10"/>
        <v>190.149</v>
      </c>
      <c r="U51" s="88">
        <f t="shared" si="10"/>
        <v>176.499</v>
      </c>
      <c r="V51" s="88">
        <f t="shared" si="10"/>
        <v>132.36699999999999</v>
      </c>
      <c r="W51" s="88">
        <f t="shared" si="10"/>
        <v>150.41499999999999</v>
      </c>
      <c r="X51" s="88">
        <f t="shared" si="10"/>
        <v>119.428</v>
      </c>
      <c r="Y51" s="88">
        <f t="shared" si="10"/>
        <v>133.16199999999998</v>
      </c>
      <c r="Z51" s="89" t="str">
        <f t="shared" si="10"/>
        <v/>
      </c>
      <c r="AA51" s="105">
        <f>SUM(B51:Z51)</f>
        <v>4234.7400000000007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176.75200000000001</v>
      </c>
      <c r="C4" s="18">
        <v>177.71100000000001</v>
      </c>
      <c r="D4" s="18">
        <v>87.608999999999995</v>
      </c>
      <c r="E4" s="18">
        <v>103.846</v>
      </c>
      <c r="F4" s="18">
        <v>81.492000000000004</v>
      </c>
      <c r="G4" s="18">
        <v>186.28700000000001</v>
      </c>
      <c r="H4" s="18">
        <v>142.60400000000001</v>
      </c>
      <c r="I4" s="18">
        <v>298.60599999999999</v>
      </c>
      <c r="J4" s="18">
        <v>349.04099999999994</v>
      </c>
      <c r="K4" s="18">
        <v>299.17200000000003</v>
      </c>
      <c r="L4" s="18">
        <v>228.58799999999999</v>
      </c>
      <c r="M4" s="18">
        <v>155.06200000000001</v>
      </c>
      <c r="N4" s="18">
        <v>159.43800000000002</v>
      </c>
      <c r="O4" s="18">
        <v>164.81299999999999</v>
      </c>
      <c r="P4" s="18">
        <v>156.703</v>
      </c>
      <c r="Q4" s="18">
        <v>131.07099999999997</v>
      </c>
      <c r="R4" s="18">
        <v>164.96299999999999</v>
      </c>
      <c r="S4" s="18">
        <v>268.98500000000001</v>
      </c>
      <c r="T4" s="18">
        <v>190.14899999999997</v>
      </c>
      <c r="U4" s="18">
        <v>176.49899999999997</v>
      </c>
      <c r="V4" s="18">
        <v>132.36699999999999</v>
      </c>
      <c r="W4" s="18">
        <v>150.41499999999999</v>
      </c>
      <c r="X4" s="18">
        <v>119.428</v>
      </c>
      <c r="Y4" s="18">
        <v>133.114</v>
      </c>
      <c r="Z4" s="19"/>
      <c r="AA4" s="20">
        <f>SUM(B4:Z4)</f>
        <v>4234.7150000000001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380</v>
      </c>
      <c r="C7" s="28">
        <v>380</v>
      </c>
      <c r="D7" s="28">
        <v>344.11</v>
      </c>
      <c r="E7" s="28">
        <v>324.91000000000003</v>
      </c>
      <c r="F7" s="28">
        <v>339.99</v>
      </c>
      <c r="G7" s="28">
        <v>377.2</v>
      </c>
      <c r="H7" s="28">
        <v>391</v>
      </c>
      <c r="I7" s="28">
        <v>468</v>
      </c>
      <c r="J7" s="28">
        <v>490</v>
      </c>
      <c r="K7" s="28">
        <v>458.43</v>
      </c>
      <c r="L7" s="28">
        <v>449.99</v>
      </c>
      <c r="M7" s="28">
        <v>385.22</v>
      </c>
      <c r="N7" s="28">
        <v>385.22</v>
      </c>
      <c r="O7" s="28">
        <v>385.22</v>
      </c>
      <c r="P7" s="28">
        <v>377</v>
      </c>
      <c r="Q7" s="28">
        <v>348</v>
      </c>
      <c r="R7" s="28">
        <v>435.2</v>
      </c>
      <c r="S7" s="28">
        <v>483.2</v>
      </c>
      <c r="T7" s="28">
        <v>458.55</v>
      </c>
      <c r="U7" s="28">
        <v>445</v>
      </c>
      <c r="V7" s="28">
        <v>414.8</v>
      </c>
      <c r="W7" s="28">
        <v>385.22</v>
      </c>
      <c r="X7" s="28">
        <v>385.22</v>
      </c>
      <c r="Y7" s="28">
        <v>424.99</v>
      </c>
      <c r="Z7" s="29"/>
      <c r="AA7" s="30">
        <f>IF(SUM(B7:Z7)&lt;&gt;0,AVERAGEIF(B7:Z7,"&lt;&gt;"""),"")</f>
        <v>404.85291666666666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20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4.0000000000000001E-3</v>
      </c>
      <c r="U14" s="57"/>
      <c r="V14" s="57"/>
      <c r="W14" s="57"/>
      <c r="X14" s="57"/>
      <c r="Y14" s="57"/>
      <c r="Z14" s="58"/>
      <c r="AA14" s="59">
        <f t="shared" si="0"/>
        <v>4.0000000000000001E-3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20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4.0000000000000001E-3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20.004000000000001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104.73100000000001</v>
      </c>
      <c r="C20" s="77">
        <v>74.674000000000007</v>
      </c>
      <c r="D20" s="77">
        <v>51.966999999999999</v>
      </c>
      <c r="E20" s="77">
        <v>49.228999999999999</v>
      </c>
      <c r="F20" s="77">
        <v>48.367999999999995</v>
      </c>
      <c r="G20" s="77">
        <v>57.606999999999999</v>
      </c>
      <c r="H20" s="77">
        <v>87.05</v>
      </c>
      <c r="I20" s="77">
        <v>99.656000000000006</v>
      </c>
      <c r="J20" s="77">
        <v>103.22499999999999</v>
      </c>
      <c r="K20" s="77">
        <v>131.65899999999999</v>
      </c>
      <c r="L20" s="77">
        <v>76.693999999999988</v>
      </c>
      <c r="M20" s="77">
        <v>103.986</v>
      </c>
      <c r="N20" s="77">
        <v>101.654</v>
      </c>
      <c r="O20" s="77">
        <v>111.337</v>
      </c>
      <c r="P20" s="77">
        <v>107.239</v>
      </c>
      <c r="Q20" s="77">
        <v>85.893000000000015</v>
      </c>
      <c r="R20" s="77">
        <v>104.441</v>
      </c>
      <c r="S20" s="77">
        <v>76.447000000000003</v>
      </c>
      <c r="T20" s="77">
        <v>104.393</v>
      </c>
      <c r="U20" s="77">
        <v>101.09699999999999</v>
      </c>
      <c r="V20" s="77">
        <v>75.224000000000004</v>
      </c>
      <c r="W20" s="77">
        <v>87.689000000000007</v>
      </c>
      <c r="X20" s="77">
        <v>76.394000000000005</v>
      </c>
      <c r="Y20" s="77">
        <v>81.555999999999997</v>
      </c>
      <c r="Z20" s="78"/>
      <c r="AA20" s="79">
        <f t="shared" si="2"/>
        <v>2102.21</v>
      </c>
    </row>
    <row r="21" spans="1:27" ht="24.95" customHeight="1" x14ac:dyDescent="0.2">
      <c r="A21" s="75" t="s">
        <v>16</v>
      </c>
      <c r="B21" s="80">
        <v>72.021000000000001</v>
      </c>
      <c r="C21" s="81">
        <v>52.537000000000006</v>
      </c>
      <c r="D21" s="81">
        <v>35.64200000000001</v>
      </c>
      <c r="E21" s="81">
        <v>34.616999999999997</v>
      </c>
      <c r="F21" s="81">
        <v>33.124000000000002</v>
      </c>
      <c r="G21" s="81">
        <v>36.28</v>
      </c>
      <c r="H21" s="81">
        <v>55.554000000000002</v>
      </c>
      <c r="I21" s="81">
        <v>63.55</v>
      </c>
      <c r="J21" s="81">
        <v>61.615999999999993</v>
      </c>
      <c r="K21" s="81">
        <v>72.912999999999997</v>
      </c>
      <c r="L21" s="81">
        <v>24.893999999999998</v>
      </c>
      <c r="M21" s="81">
        <v>51.075999999999993</v>
      </c>
      <c r="N21" s="81">
        <v>57.783999999999999</v>
      </c>
      <c r="O21" s="81">
        <v>53.475999999999999</v>
      </c>
      <c r="P21" s="81">
        <v>49.464000000000006</v>
      </c>
      <c r="Q21" s="81">
        <v>45.177999999999997</v>
      </c>
      <c r="R21" s="81">
        <v>60.521999999999998</v>
      </c>
      <c r="S21" s="81">
        <v>45.438000000000002</v>
      </c>
      <c r="T21" s="81">
        <v>72.25200000000001</v>
      </c>
      <c r="U21" s="81">
        <v>75.402000000000001</v>
      </c>
      <c r="V21" s="81">
        <v>57.142999999999994</v>
      </c>
      <c r="W21" s="81">
        <v>62.725999999999999</v>
      </c>
      <c r="X21" s="81">
        <v>43.033999999999999</v>
      </c>
      <c r="Y21" s="81">
        <v>51.558000000000007</v>
      </c>
      <c r="Z21" s="78"/>
      <c r="AA21" s="79">
        <f t="shared" si="2"/>
        <v>1267.8010000000004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176.75200000000001</v>
      </c>
      <c r="C25" s="88">
        <f t="shared" si="3"/>
        <v>127.21100000000001</v>
      </c>
      <c r="D25" s="88">
        <f t="shared" si="3"/>
        <v>87.609000000000009</v>
      </c>
      <c r="E25" s="88">
        <f t="shared" si="3"/>
        <v>83.846000000000004</v>
      </c>
      <c r="F25" s="88">
        <f t="shared" si="3"/>
        <v>81.49199999999999</v>
      </c>
      <c r="G25" s="88">
        <f t="shared" si="3"/>
        <v>93.887</v>
      </c>
      <c r="H25" s="88">
        <f t="shared" si="3"/>
        <v>142.60399999999998</v>
      </c>
      <c r="I25" s="88">
        <f t="shared" si="3"/>
        <v>163.20600000000002</v>
      </c>
      <c r="J25" s="88">
        <f t="shared" si="3"/>
        <v>164.84099999999998</v>
      </c>
      <c r="K25" s="88">
        <f t="shared" si="3"/>
        <v>204.572</v>
      </c>
      <c r="L25" s="88">
        <f t="shared" si="3"/>
        <v>101.58799999999999</v>
      </c>
      <c r="M25" s="88">
        <f t="shared" si="3"/>
        <v>155.06200000000001</v>
      </c>
      <c r="N25" s="88">
        <f t="shared" si="3"/>
        <v>159.43799999999999</v>
      </c>
      <c r="O25" s="88">
        <f t="shared" si="3"/>
        <v>164.81299999999999</v>
      </c>
      <c r="P25" s="88">
        <f t="shared" si="3"/>
        <v>156.703</v>
      </c>
      <c r="Q25" s="88">
        <f t="shared" si="3"/>
        <v>131.07100000000003</v>
      </c>
      <c r="R25" s="88">
        <f t="shared" si="3"/>
        <v>164.96299999999999</v>
      </c>
      <c r="S25" s="88">
        <f t="shared" si="3"/>
        <v>121.88500000000001</v>
      </c>
      <c r="T25" s="88">
        <f t="shared" si="3"/>
        <v>176.64500000000001</v>
      </c>
      <c r="U25" s="88">
        <f t="shared" si="3"/>
        <v>176.499</v>
      </c>
      <c r="V25" s="88">
        <f t="shared" si="3"/>
        <v>132.36699999999999</v>
      </c>
      <c r="W25" s="88">
        <f t="shared" si="3"/>
        <v>150.41500000000002</v>
      </c>
      <c r="X25" s="88">
        <f t="shared" si="3"/>
        <v>119.428</v>
      </c>
      <c r="Y25" s="88">
        <f t="shared" si="3"/>
        <v>133.114</v>
      </c>
      <c r="Z25" s="89">
        <f t="shared" si="3"/>
        <v>0</v>
      </c>
      <c r="AA25" s="90">
        <f t="shared" si="3"/>
        <v>3370.0110000000004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176.75200000000001</v>
      </c>
      <c r="C29" s="77">
        <v>127.211</v>
      </c>
      <c r="D29" s="77">
        <v>87.608999999999995</v>
      </c>
      <c r="E29" s="77">
        <v>103.846</v>
      </c>
      <c r="F29" s="77">
        <v>81.492000000000004</v>
      </c>
      <c r="G29" s="77">
        <v>93.887</v>
      </c>
      <c r="H29" s="77">
        <v>142.60400000000001</v>
      </c>
      <c r="I29" s="77">
        <v>163.20599999999999</v>
      </c>
      <c r="J29" s="77">
        <v>164.84100000000001</v>
      </c>
      <c r="K29" s="77">
        <v>204.572</v>
      </c>
      <c r="L29" s="77">
        <v>101.58799999999999</v>
      </c>
      <c r="M29" s="77">
        <v>155.06200000000001</v>
      </c>
      <c r="N29" s="77">
        <v>159.43799999999999</v>
      </c>
      <c r="O29" s="77">
        <v>164.81299999999999</v>
      </c>
      <c r="P29" s="77">
        <v>156.703</v>
      </c>
      <c r="Q29" s="77">
        <v>131.071</v>
      </c>
      <c r="R29" s="77">
        <v>164.96299999999999</v>
      </c>
      <c r="S29" s="77">
        <v>121.88500000000001</v>
      </c>
      <c r="T29" s="77">
        <v>176.649</v>
      </c>
      <c r="U29" s="77">
        <v>176.499</v>
      </c>
      <c r="V29" s="77">
        <v>132.36699999999999</v>
      </c>
      <c r="W29" s="77">
        <v>150.41499999999999</v>
      </c>
      <c r="X29" s="77">
        <v>119.428</v>
      </c>
      <c r="Y29" s="77">
        <v>133.114</v>
      </c>
      <c r="Z29" s="78"/>
      <c r="AA29" s="79">
        <f>SUM(B29:Z29)</f>
        <v>3390.0150000000003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176.75200000000001</v>
      </c>
      <c r="C31" s="62">
        <f t="shared" si="4"/>
        <v>127.211</v>
      </c>
      <c r="D31" s="62">
        <f t="shared" si="4"/>
        <v>87.608999999999995</v>
      </c>
      <c r="E31" s="62">
        <f t="shared" si="4"/>
        <v>103.846</v>
      </c>
      <c r="F31" s="62">
        <f t="shared" si="4"/>
        <v>81.492000000000004</v>
      </c>
      <c r="G31" s="62">
        <f t="shared" si="4"/>
        <v>93.887</v>
      </c>
      <c r="H31" s="62">
        <f t="shared" si="4"/>
        <v>142.60400000000001</v>
      </c>
      <c r="I31" s="62">
        <f t="shared" si="4"/>
        <v>163.20599999999999</v>
      </c>
      <c r="J31" s="62">
        <f t="shared" si="4"/>
        <v>164.84100000000001</v>
      </c>
      <c r="K31" s="62">
        <f t="shared" si="4"/>
        <v>204.572</v>
      </c>
      <c r="L31" s="62">
        <f t="shared" si="4"/>
        <v>101.58799999999999</v>
      </c>
      <c r="M31" s="62">
        <f t="shared" si="4"/>
        <v>155.06200000000001</v>
      </c>
      <c r="N31" s="62">
        <f t="shared" si="4"/>
        <v>159.43799999999999</v>
      </c>
      <c r="O31" s="62">
        <f t="shared" si="4"/>
        <v>164.81299999999999</v>
      </c>
      <c r="P31" s="62">
        <f t="shared" si="4"/>
        <v>156.703</v>
      </c>
      <c r="Q31" s="62">
        <f t="shared" si="4"/>
        <v>131.071</v>
      </c>
      <c r="R31" s="62">
        <f t="shared" si="4"/>
        <v>164.96299999999999</v>
      </c>
      <c r="S31" s="62">
        <f t="shared" si="4"/>
        <v>121.88500000000001</v>
      </c>
      <c r="T31" s="62">
        <f t="shared" si="4"/>
        <v>176.649</v>
      </c>
      <c r="U31" s="62">
        <f t="shared" si="4"/>
        <v>176.499</v>
      </c>
      <c r="V31" s="62">
        <f t="shared" si="4"/>
        <v>132.36699999999999</v>
      </c>
      <c r="W31" s="62">
        <f t="shared" si="4"/>
        <v>150.41499999999999</v>
      </c>
      <c r="X31" s="62">
        <f t="shared" si="4"/>
        <v>119.428</v>
      </c>
      <c r="Y31" s="62">
        <f t="shared" si="4"/>
        <v>133.114</v>
      </c>
      <c r="Z31" s="63">
        <f t="shared" si="4"/>
        <v>0</v>
      </c>
      <c r="AA31" s="64">
        <f t="shared" si="4"/>
        <v>3390.0150000000003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50.5</v>
      </c>
      <c r="D38" s="99"/>
      <c r="E38" s="99"/>
      <c r="F38" s="99"/>
      <c r="G38" s="99">
        <v>92.4</v>
      </c>
      <c r="H38" s="99"/>
      <c r="I38" s="99">
        <v>135.4</v>
      </c>
      <c r="J38" s="99">
        <v>184.2</v>
      </c>
      <c r="K38" s="99">
        <v>94.6</v>
      </c>
      <c r="L38" s="99">
        <v>127</v>
      </c>
      <c r="M38" s="99"/>
      <c r="N38" s="99"/>
      <c r="O38" s="99"/>
      <c r="P38" s="99"/>
      <c r="Q38" s="99"/>
      <c r="R38" s="99"/>
      <c r="S38" s="99">
        <v>147.1</v>
      </c>
      <c r="T38" s="99">
        <v>13.5</v>
      </c>
      <c r="U38" s="99"/>
      <c r="V38" s="99"/>
      <c r="W38" s="99"/>
      <c r="X38" s="99"/>
      <c r="Y38" s="99"/>
      <c r="Z38" s="100"/>
      <c r="AA38" s="79">
        <f t="shared" si="5"/>
        <v>844.7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50.5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92.4</v>
      </c>
      <c r="H39" s="88">
        <f t="shared" si="6"/>
        <v>0</v>
      </c>
      <c r="I39" s="88">
        <f t="shared" si="6"/>
        <v>135.4</v>
      </c>
      <c r="J39" s="88">
        <f t="shared" si="6"/>
        <v>184.2</v>
      </c>
      <c r="K39" s="88">
        <f t="shared" si="6"/>
        <v>94.6</v>
      </c>
      <c r="L39" s="88">
        <f t="shared" si="6"/>
        <v>127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147.1</v>
      </c>
      <c r="T39" s="88">
        <f t="shared" si="6"/>
        <v>13.5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844.7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50.5</v>
      </c>
      <c r="D46" s="99"/>
      <c r="E46" s="99"/>
      <c r="F46" s="99"/>
      <c r="G46" s="99">
        <v>92.4</v>
      </c>
      <c r="H46" s="99"/>
      <c r="I46" s="99">
        <v>135.4</v>
      </c>
      <c r="J46" s="99">
        <v>184.2</v>
      </c>
      <c r="K46" s="99">
        <v>94.6</v>
      </c>
      <c r="L46" s="99">
        <v>127</v>
      </c>
      <c r="M46" s="99"/>
      <c r="N46" s="99"/>
      <c r="O46" s="99"/>
      <c r="P46" s="99"/>
      <c r="Q46" s="99"/>
      <c r="R46" s="99"/>
      <c r="S46" s="99">
        <v>147.1</v>
      </c>
      <c r="T46" s="99">
        <v>13.5</v>
      </c>
      <c r="U46" s="99"/>
      <c r="V46" s="99"/>
      <c r="W46" s="99"/>
      <c r="X46" s="99"/>
      <c r="Y46" s="99"/>
      <c r="Z46" s="100"/>
      <c r="AA46" s="79">
        <f t="shared" si="7"/>
        <v>844.7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50.5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92.4</v>
      </c>
      <c r="H48" s="88">
        <f t="shared" si="8"/>
        <v>0</v>
      </c>
      <c r="I48" s="88">
        <f t="shared" si="8"/>
        <v>135.4</v>
      </c>
      <c r="J48" s="88">
        <f t="shared" si="8"/>
        <v>184.2</v>
      </c>
      <c r="K48" s="88">
        <f t="shared" si="8"/>
        <v>94.6</v>
      </c>
      <c r="L48" s="88">
        <f t="shared" si="8"/>
        <v>127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147.1</v>
      </c>
      <c r="T48" s="88">
        <f t="shared" si="8"/>
        <v>13.5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844.7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176.75200000000001</v>
      </c>
      <c r="C51" s="88">
        <f t="shared" si="10"/>
        <v>177.71100000000001</v>
      </c>
      <c r="D51" s="88">
        <f t="shared" si="10"/>
        <v>87.609000000000009</v>
      </c>
      <c r="E51" s="88">
        <f t="shared" si="10"/>
        <v>103.846</v>
      </c>
      <c r="F51" s="88">
        <f t="shared" si="10"/>
        <v>81.49199999999999</v>
      </c>
      <c r="G51" s="88">
        <f t="shared" si="10"/>
        <v>186.28700000000001</v>
      </c>
      <c r="H51" s="88">
        <f t="shared" si="10"/>
        <v>142.60399999999998</v>
      </c>
      <c r="I51" s="88">
        <f t="shared" si="10"/>
        <v>298.60599999999999</v>
      </c>
      <c r="J51" s="88">
        <f t="shared" si="10"/>
        <v>349.04099999999994</v>
      </c>
      <c r="K51" s="88">
        <f t="shared" si="10"/>
        <v>299.17200000000003</v>
      </c>
      <c r="L51" s="88">
        <f t="shared" si="10"/>
        <v>228.58799999999999</v>
      </c>
      <c r="M51" s="88">
        <f t="shared" si="10"/>
        <v>155.06200000000001</v>
      </c>
      <c r="N51" s="88">
        <f t="shared" si="10"/>
        <v>159.43799999999999</v>
      </c>
      <c r="O51" s="88">
        <f t="shared" si="10"/>
        <v>164.81299999999999</v>
      </c>
      <c r="P51" s="88">
        <f t="shared" si="10"/>
        <v>156.703</v>
      </c>
      <c r="Q51" s="88">
        <f t="shared" si="10"/>
        <v>131.07100000000003</v>
      </c>
      <c r="R51" s="88">
        <f t="shared" si="10"/>
        <v>164.96299999999999</v>
      </c>
      <c r="S51" s="88">
        <f t="shared" si="10"/>
        <v>268.98500000000001</v>
      </c>
      <c r="T51" s="88">
        <f t="shared" si="10"/>
        <v>190.149</v>
      </c>
      <c r="U51" s="88">
        <f t="shared" si="10"/>
        <v>176.499</v>
      </c>
      <c r="V51" s="88">
        <f t="shared" si="10"/>
        <v>132.36699999999999</v>
      </c>
      <c r="W51" s="88">
        <f t="shared" si="10"/>
        <v>150.41500000000002</v>
      </c>
      <c r="X51" s="88">
        <f t="shared" si="10"/>
        <v>119.428</v>
      </c>
      <c r="Y51" s="88">
        <f t="shared" si="10"/>
        <v>133.114</v>
      </c>
      <c r="Z51" s="89">
        <f t="shared" si="10"/>
        <v>0</v>
      </c>
      <c r="AA51" s="105">
        <f>SUM(B51:Z51)</f>
        <v>4234.7150000000001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-105.9</v>
      </c>
      <c r="C4" s="18">
        <v>50.5</v>
      </c>
      <c r="D4" s="18">
        <v>-13.2</v>
      </c>
      <c r="E4" s="18">
        <v>-30.8</v>
      </c>
      <c r="F4" s="18">
        <v>-8.6999999999999993</v>
      </c>
      <c r="G4" s="18">
        <v>92.4</v>
      </c>
      <c r="H4" s="18">
        <v>-76.099999999999994</v>
      </c>
      <c r="I4" s="18">
        <v>135.4</v>
      </c>
      <c r="J4" s="18">
        <v>184.2</v>
      </c>
      <c r="K4" s="18">
        <v>94.6</v>
      </c>
      <c r="L4" s="18">
        <v>127</v>
      </c>
      <c r="M4" s="18"/>
      <c r="N4" s="18"/>
      <c r="O4" s="18"/>
      <c r="P4" s="18"/>
      <c r="Q4" s="18"/>
      <c r="R4" s="18"/>
      <c r="S4" s="18">
        <v>147.1</v>
      </c>
      <c r="T4" s="18">
        <v>13.5</v>
      </c>
      <c r="U4" s="18"/>
      <c r="V4" s="18"/>
      <c r="W4" s="18"/>
      <c r="X4" s="18"/>
      <c r="Y4" s="18">
        <v>-7.5</v>
      </c>
      <c r="Z4" s="19"/>
      <c r="AA4" s="112">
        <f>SUM(B4:Z4)</f>
        <v>602.5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380</v>
      </c>
      <c r="C7" s="118">
        <v>380</v>
      </c>
      <c r="D7" s="118">
        <v>344.11</v>
      </c>
      <c r="E7" s="118">
        <v>324.91000000000003</v>
      </c>
      <c r="F7" s="118">
        <v>339.99</v>
      </c>
      <c r="G7" s="118">
        <v>377.2</v>
      </c>
      <c r="H7" s="118">
        <v>391</v>
      </c>
      <c r="I7" s="118">
        <v>468</v>
      </c>
      <c r="J7" s="118">
        <v>490</v>
      </c>
      <c r="K7" s="118">
        <v>458.43</v>
      </c>
      <c r="L7" s="118">
        <v>449.99</v>
      </c>
      <c r="M7" s="118">
        <v>385.22</v>
      </c>
      <c r="N7" s="118">
        <v>385.22</v>
      </c>
      <c r="O7" s="118">
        <v>385.22</v>
      </c>
      <c r="P7" s="118">
        <v>377</v>
      </c>
      <c r="Q7" s="118">
        <v>348</v>
      </c>
      <c r="R7" s="118">
        <v>435.2</v>
      </c>
      <c r="S7" s="118">
        <v>483.2</v>
      </c>
      <c r="T7" s="118">
        <v>458.55</v>
      </c>
      <c r="U7" s="118">
        <v>445</v>
      </c>
      <c r="V7" s="118">
        <v>414.8</v>
      </c>
      <c r="W7" s="118">
        <v>385.22</v>
      </c>
      <c r="X7" s="118">
        <v>385.22</v>
      </c>
      <c r="Y7" s="118">
        <v>424.99</v>
      </c>
      <c r="Z7" s="119"/>
      <c r="AA7" s="120">
        <f>IF(SUM(B7:Z7)&lt;&gt;0,AVERAGEIF(B7:Z7,"&lt;&gt;"""),"")</f>
        <v>404.85291666666666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105.9</v>
      </c>
      <c r="C15" s="134"/>
      <c r="D15" s="134">
        <v>13.2</v>
      </c>
      <c r="E15" s="134">
        <v>30.8</v>
      </c>
      <c r="F15" s="134">
        <v>8.6999999999999993</v>
      </c>
      <c r="G15" s="134"/>
      <c r="H15" s="134">
        <v>76.099999999999994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7.5</v>
      </c>
      <c r="Z15" s="132"/>
      <c r="AA15" s="133">
        <f t="shared" si="0"/>
        <v>242.2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105.9</v>
      </c>
      <c r="C16" s="136">
        <f t="shared" si="1"/>
        <v>0</v>
      </c>
      <c r="D16" s="136">
        <f t="shared" si="1"/>
        <v>13.2</v>
      </c>
      <c r="E16" s="136">
        <f t="shared" si="1"/>
        <v>30.8</v>
      </c>
      <c r="F16" s="136">
        <f t="shared" si="1"/>
        <v>8.6999999999999993</v>
      </c>
      <c r="G16" s="136">
        <f t="shared" si="1"/>
        <v>0</v>
      </c>
      <c r="H16" s="136">
        <f t="shared" si="1"/>
        <v>76.099999999999994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7.5</v>
      </c>
      <c r="Z16" s="137" t="str">
        <f t="shared" si="1"/>
        <v/>
      </c>
      <c r="AA16" s="90">
        <f t="shared" si="0"/>
        <v>242.2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50.5</v>
      </c>
      <c r="D23" s="134"/>
      <c r="E23" s="134"/>
      <c r="F23" s="134"/>
      <c r="G23" s="134">
        <v>92.4</v>
      </c>
      <c r="H23" s="134"/>
      <c r="I23" s="134">
        <v>135.4</v>
      </c>
      <c r="J23" s="134">
        <v>184.2</v>
      </c>
      <c r="K23" s="134">
        <v>94.6</v>
      </c>
      <c r="L23" s="134">
        <v>127</v>
      </c>
      <c r="M23" s="134"/>
      <c r="N23" s="134"/>
      <c r="O23" s="134"/>
      <c r="P23" s="134"/>
      <c r="Q23" s="134"/>
      <c r="R23" s="134"/>
      <c r="S23" s="134">
        <v>147.1</v>
      </c>
      <c r="T23" s="134">
        <v>13.5</v>
      </c>
      <c r="U23" s="134"/>
      <c r="V23" s="134"/>
      <c r="W23" s="134"/>
      <c r="X23" s="134"/>
      <c r="Y23" s="134"/>
      <c r="Z23" s="132"/>
      <c r="AA23" s="133">
        <f t="shared" si="2"/>
        <v>844.7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50.5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92.4</v>
      </c>
      <c r="H24" s="136">
        <f t="shared" si="3"/>
        <v>0</v>
      </c>
      <c r="I24" s="136">
        <f t="shared" si="3"/>
        <v>135.4</v>
      </c>
      <c r="J24" s="136">
        <f t="shared" si="3"/>
        <v>184.2</v>
      </c>
      <c r="K24" s="136">
        <f t="shared" si="3"/>
        <v>94.6</v>
      </c>
      <c r="L24" s="136">
        <f t="shared" si="3"/>
        <v>127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147.1</v>
      </c>
      <c r="T24" s="136">
        <f t="shared" si="3"/>
        <v>13.5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844.7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2022-09-14T13:20:36Z</dcterms:created>
  <dcterms:modified xsi:type="dcterms:W3CDTF">2022-09-14T13:20:37Z</dcterms:modified>
</cp:coreProperties>
</file>