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<sst xmlns="http://schemas.openxmlformats.org/spreadsheetml/2006/main" count="117" uniqueCount="53">
  <si>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13/09/2022 16:30:57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</si>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</sst>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115.369</c:v>
                </c:pt>
                <c:pt idx="7">
                  <c:v>253.51400000000001</c:v>
                </c:pt>
                <c:pt idx="8">
                  <c:v>219</c:v>
                </c:pt>
                <c:pt idx="9">
                  <c:v>212.042</c:v>
                </c:pt>
                <c:pt idx="10">
                  <c:v>122.85399999999998</c:v>
                </c:pt>
                <c:pt idx="11">
                  <c:v>6.0830000000000002</c:v>
                </c:pt>
                <c:pt idx="15">
                  <c:v>65.765999999999991</c:v>
                </c:pt>
                <c:pt idx="16">
                  <c:v>115.706</c:v>
                </c:pt>
                <c:pt idx="17">
                  <c:v>209.393</c:v>
                </c:pt>
                <c:pt idx="18">
                  <c:v>254</c:v>
                </c:pt>
                <c:pt idx="19">
                  <c:v>269</c:v>
                </c:pt>
                <c:pt idx="20">
                  <c:v>278.49299999999999</c:v>
                </c:pt>
                <c:pt idx="21">
                  <c:v>140.86099999999999</c:v>
                </c:pt>
                <c:pt idx="22">
                  <c:v>40.64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80.400000000000006</c:v>
                </c:pt>
                <c:pt idx="1">
                  <c:v>55.4</c:v>
                </c:pt>
                <c:pt idx="2">
                  <c:v>54.8</c:v>
                </c:pt>
                <c:pt idx="3">
                  <c:v>54.5</c:v>
                </c:pt>
                <c:pt idx="4">
                  <c:v>58.9</c:v>
                </c:pt>
                <c:pt idx="5">
                  <c:v>96.5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54.7</c:v>
                </c:pt>
                <c:pt idx="12">
                  <c:v>72.2</c:v>
                </c:pt>
                <c:pt idx="13">
                  <c:v>62</c:v>
                </c:pt>
                <c:pt idx="14">
                  <c:v>80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30.04</c:v>
                </c:pt>
                <c:pt idx="1">
                  <c:v>25.323</c:v>
                </c:pt>
                <c:pt idx="2">
                  <c:v>22.755000000000003</c:v>
                </c:pt>
                <c:pt idx="3">
                  <c:v>23.795999999999999</c:v>
                </c:pt>
                <c:pt idx="4">
                  <c:v>22.444000000000003</c:v>
                </c:pt>
                <c:pt idx="5">
                  <c:v>19.268000000000001</c:v>
                </c:pt>
                <c:pt idx="6">
                  <c:v>23.186</c:v>
                </c:pt>
                <c:pt idx="7">
                  <c:v>24.988999999999997</c:v>
                </c:pt>
                <c:pt idx="8">
                  <c:v>53.216999999999999</c:v>
                </c:pt>
                <c:pt idx="9">
                  <c:v>74.594999999999985</c:v>
                </c:pt>
                <c:pt idx="10">
                  <c:v>95.228000000000037</c:v>
                </c:pt>
                <c:pt idx="11">
                  <c:v>87.359000000000009</c:v>
                </c:pt>
                <c:pt idx="12">
                  <c:v>82.712999999999994</c:v>
                </c:pt>
                <c:pt idx="13">
                  <c:v>86.114000000000004</c:v>
                </c:pt>
                <c:pt idx="14">
                  <c:v>80.777999999999977</c:v>
                </c:pt>
                <c:pt idx="15">
                  <c:v>71.778000000000006</c:v>
                </c:pt>
                <c:pt idx="16">
                  <c:v>70.774000000000001</c:v>
                </c:pt>
                <c:pt idx="17">
                  <c:v>61.091999999999999</c:v>
                </c:pt>
                <c:pt idx="18">
                  <c:v>53.712000000000003</c:v>
                </c:pt>
                <c:pt idx="19">
                  <c:v>50.630999999999993</c:v>
                </c:pt>
                <c:pt idx="20">
                  <c:v>47.069000000000003</c:v>
                </c:pt>
                <c:pt idx="21">
                  <c:v>41.929000000000002</c:v>
                </c:pt>
                <c:pt idx="22">
                  <c:v>53.193000000000005</c:v>
                </c:pt>
                <c:pt idx="23">
                  <c:v>42.768999999999998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72</c:v>
                </c:pt>
                <c:pt idx="20">
                  <c:v>62</c:v>
                </c:pt>
                <c:pt idx="21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101056"/>
        <c:axId val="309101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125.586</c:v>
                </c:pt>
                <c:pt idx="1">
                  <c:v>95.918999999999997</c:v>
                </c:pt>
                <c:pt idx="2">
                  <c:v>92.775999999999996</c:v>
                </c:pt>
                <c:pt idx="3">
                  <c:v>93.528999999999996</c:v>
                </c:pt>
                <c:pt idx="4">
                  <c:v>96.420000000000016</c:v>
                </c:pt>
                <c:pt idx="5">
                  <c:v>130.905</c:v>
                </c:pt>
                <c:pt idx="6">
                  <c:v>153.77100000000002</c:v>
                </c:pt>
                <c:pt idx="7">
                  <c:v>293.654</c:v>
                </c:pt>
                <c:pt idx="8">
                  <c:v>287.38300000000004</c:v>
                </c:pt>
                <c:pt idx="9">
                  <c:v>302.79300000000001</c:v>
                </c:pt>
                <c:pt idx="10">
                  <c:v>243.22300000000004</c:v>
                </c:pt>
                <c:pt idx="11">
                  <c:v>165.37400000000002</c:v>
                </c:pt>
                <c:pt idx="12">
                  <c:v>172.066</c:v>
                </c:pt>
                <c:pt idx="13">
                  <c:v>164.85499999999999</c:v>
                </c:pt>
                <c:pt idx="14">
                  <c:v>176.38900000000001</c:v>
                </c:pt>
                <c:pt idx="15">
                  <c:v>152.78699999999998</c:v>
                </c:pt>
                <c:pt idx="16">
                  <c:v>201.60500000000002</c:v>
                </c:pt>
                <c:pt idx="17">
                  <c:v>285.48500000000001</c:v>
                </c:pt>
                <c:pt idx="18">
                  <c:v>322.75099999999998</c:v>
                </c:pt>
                <c:pt idx="19">
                  <c:v>406.67399999999998</c:v>
                </c:pt>
                <c:pt idx="20">
                  <c:v>402.71800000000002</c:v>
                </c:pt>
                <c:pt idx="21">
                  <c:v>269.87200000000001</c:v>
                </c:pt>
                <c:pt idx="22">
                  <c:v>114.938</c:v>
                </c:pt>
                <c:pt idx="23">
                  <c:v>140.89699999999999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101056"/>
        <c:axId val="309101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396.74</c:v>
                </c:pt>
                <c:pt idx="1">
                  <c:v>375.47</c:v>
                </c:pt>
                <c:pt idx="2">
                  <c:v>336</c:v>
                </c:pt>
                <c:pt idx="3">
                  <c:v>339.11</c:v>
                </c:pt>
                <c:pt idx="4">
                  <c:v>342.84</c:v>
                </c:pt>
                <c:pt idx="5">
                  <c:v>349.18</c:v>
                </c:pt>
                <c:pt idx="6">
                  <c:v>458.7</c:v>
                </c:pt>
                <c:pt idx="7">
                  <c:v>505</c:v>
                </c:pt>
                <c:pt idx="8">
                  <c:v>574.9</c:v>
                </c:pt>
                <c:pt idx="9">
                  <c:v>550</c:v>
                </c:pt>
                <c:pt idx="10">
                  <c:v>475.51</c:v>
                </c:pt>
                <c:pt idx="11">
                  <c:v>414.99</c:v>
                </c:pt>
                <c:pt idx="12">
                  <c:v>370</c:v>
                </c:pt>
                <c:pt idx="13">
                  <c:v>370</c:v>
                </c:pt>
                <c:pt idx="14">
                  <c:v>370</c:v>
                </c:pt>
                <c:pt idx="15">
                  <c:v>444.72</c:v>
                </c:pt>
                <c:pt idx="16">
                  <c:v>445.59</c:v>
                </c:pt>
                <c:pt idx="17">
                  <c:v>493.51</c:v>
                </c:pt>
                <c:pt idx="18">
                  <c:v>548.61</c:v>
                </c:pt>
                <c:pt idx="19">
                  <c:v>628.63</c:v>
                </c:pt>
                <c:pt idx="20">
                  <c:v>537</c:v>
                </c:pt>
                <c:pt idx="21">
                  <c:v>460.34</c:v>
                </c:pt>
                <c:pt idx="22">
                  <c:v>435.29</c:v>
                </c:pt>
                <c:pt idx="23">
                  <c:v>380.99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102232"/>
        <c:axId val="309101840"/>
      </c:lineChart>
      <c:catAx>
        <c:axId val="30910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101448"/>
        <c:crosses val="autoZero"/>
        <c:auto val="1"/>
        <c:lblAlgn val="ctr"/>
        <c:lblOffset val="100"/>
        <c:noMultiLvlLbl val="0"/>
      </c:catAx>
      <c:valAx>
        <c:axId val="309101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101056"/>
        <c:crosses val="autoZero"/>
        <c:crossBetween val="between"/>
      </c:valAx>
      <c:valAx>
        <c:axId val="309101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102232"/>
        <c:crosses val="max"/>
        <c:crossBetween val="between"/>
      </c:valAx>
      <c:catAx>
        <c:axId val="309102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10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125.595</v>
      </c>
      <c r="C4" s="18">
        <v>95.913999999999987</v>
      </c>
      <c r="D4" s="18">
        <v>92.78</v>
      </c>
      <c r="E4" s="18">
        <v>93.492000000000004</v>
      </c>
      <c r="F4" s="18">
        <v>96.39500000000001</v>
      </c>
      <c r="G4" s="18">
        <v>130.87799999999999</v>
      </c>
      <c r="H4" s="18">
        <v>153.77100000000002</v>
      </c>
      <c r="I4" s="18">
        <v>293.68999999999994</v>
      </c>
      <c r="J4" s="18">
        <v>287.39299999999997</v>
      </c>
      <c r="K4" s="18">
        <v>302.76099999999991</v>
      </c>
      <c r="L4" s="18">
        <v>243.24099999999996</v>
      </c>
      <c r="M4" s="18">
        <v>165.334</v>
      </c>
      <c r="N4" s="18">
        <v>172.07900000000001</v>
      </c>
      <c r="O4" s="18">
        <v>164.84199999999996</v>
      </c>
      <c r="P4" s="18">
        <v>176.40799999999996</v>
      </c>
      <c r="Q4" s="18">
        <v>152.78700000000001</v>
      </c>
      <c r="R4" s="18">
        <v>201.60500000000002</v>
      </c>
      <c r="S4" s="18">
        <v>285.488</v>
      </c>
      <c r="T4" s="18">
        <v>322.71199999999993</v>
      </c>
      <c r="U4" s="18">
        <v>406.65500000000003</v>
      </c>
      <c r="V4" s="18">
        <v>402.67500000000001</v>
      </c>
      <c r="W4" s="18">
        <v>269.899</v>
      </c>
      <c r="X4" s="18">
        <v>114.93800000000002</v>
      </c>
      <c r="Y4" s="18">
        <v>140.89000000000001</v>
      </c>
      <c r="Z4" s="19"/>
      <c r="AA4" s="20">
        <f>SUM(B4:Z4)</f>
        <v>4892.2220000000007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396.74</v>
      </c>
      <c r="C7" s="28">
        <v>375.47</v>
      </c>
      <c r="D7" s="28">
        <v>336</v>
      </c>
      <c r="E7" s="28">
        <v>339.11</v>
      </c>
      <c r="F7" s="28">
        <v>342.84</v>
      </c>
      <c r="G7" s="28">
        <v>349.18</v>
      </c>
      <c r="H7" s="28">
        <v>458.7</v>
      </c>
      <c r="I7" s="28">
        <v>505</v>
      </c>
      <c r="J7" s="28">
        <v>574.9</v>
      </c>
      <c r="K7" s="28">
        <v>550</v>
      </c>
      <c r="L7" s="28">
        <v>475.51</v>
      </c>
      <c r="M7" s="28">
        <v>414.99</v>
      </c>
      <c r="N7" s="28">
        <v>370</v>
      </c>
      <c r="O7" s="28">
        <v>370</v>
      </c>
      <c r="P7" s="28">
        <v>370</v>
      </c>
      <c r="Q7" s="28">
        <v>444.72</v>
      </c>
      <c r="R7" s="28">
        <v>445.59</v>
      </c>
      <c r="S7" s="28">
        <v>493.51</v>
      </c>
      <c r="T7" s="28">
        <v>548.61</v>
      </c>
      <c r="U7" s="28">
        <v>628.63</v>
      </c>
      <c r="V7" s="28">
        <v>537</v>
      </c>
      <c r="W7" s="28">
        <v>460.34</v>
      </c>
      <c r="X7" s="28">
        <v>435.29</v>
      </c>
      <c r="Y7" s="28">
        <v>380.99</v>
      </c>
      <c r="Z7" s="29"/>
      <c r="AA7" s="30">
        <f>IF(SUM(B7:Z7)&lt;&gt;0,AVERAGEIF(B7:Z7,"&lt;&gt;"""),"")</f>
        <v>441.79666666666668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15</v>
      </c>
      <c r="M10" s="42">
        <v>15</v>
      </c>
      <c r="N10" s="42">
        <v>15</v>
      </c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360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115.369</v>
      </c>
      <c r="I12" s="52">
        <v>253.51400000000001</v>
      </c>
      <c r="J12" s="52">
        <v>219</v>
      </c>
      <c r="K12" s="52">
        <v>212.042</v>
      </c>
      <c r="L12" s="52">
        <v>122.85399999999998</v>
      </c>
      <c r="M12" s="52">
        <v>6.0830000000000002</v>
      </c>
      <c r="N12" s="52"/>
      <c r="O12" s="52"/>
      <c r="P12" s="52"/>
      <c r="Q12" s="52">
        <v>65.765999999999991</v>
      </c>
      <c r="R12" s="52">
        <v>115.706</v>
      </c>
      <c r="S12" s="52">
        <v>209.393</v>
      </c>
      <c r="T12" s="52">
        <v>254</v>
      </c>
      <c r="U12" s="52">
        <v>269</v>
      </c>
      <c r="V12" s="52">
        <v>278.49299999999999</v>
      </c>
      <c r="W12" s="52">
        <v>140.86099999999999</v>
      </c>
      <c r="X12" s="52">
        <v>40.64</v>
      </c>
      <c r="Y12" s="52"/>
      <c r="Z12" s="53"/>
      <c r="AA12" s="54">
        <f t="shared" si="0"/>
        <v>2302.7209999999995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72</v>
      </c>
      <c r="V13" s="52">
        <v>62</v>
      </c>
      <c r="W13" s="52">
        <v>72</v>
      </c>
      <c r="X13" s="52"/>
      <c r="Y13" s="52"/>
      <c r="Z13" s="53"/>
      <c r="AA13" s="54">
        <f t="shared" si="0"/>
        <v>206</v>
      </c>
    </row>
    <row r="14" spans="1:27" ht="24.95" customHeight="1" x14ac:dyDescent="0.2">
      <c r="A14" s="55" t="s">
        <v>10</v>
      </c>
      <c r="B14" s="56">
        <v>30.04</v>
      </c>
      <c r="C14" s="57">
        <v>25.323</v>
      </c>
      <c r="D14" s="57">
        <v>22.755000000000003</v>
      </c>
      <c r="E14" s="57">
        <v>23.795999999999999</v>
      </c>
      <c r="F14" s="57">
        <v>22.444000000000003</v>
      </c>
      <c r="G14" s="57">
        <v>19.268000000000001</v>
      </c>
      <c r="H14" s="57">
        <v>23.186</v>
      </c>
      <c r="I14" s="57">
        <v>24.988999999999997</v>
      </c>
      <c r="J14" s="57">
        <v>53.216999999999999</v>
      </c>
      <c r="K14" s="57">
        <v>74.594999999999985</v>
      </c>
      <c r="L14" s="57">
        <v>95.228000000000037</v>
      </c>
      <c r="M14" s="57">
        <v>87.359000000000009</v>
      </c>
      <c r="N14" s="57">
        <v>82.712999999999994</v>
      </c>
      <c r="O14" s="57">
        <v>86.114000000000004</v>
      </c>
      <c r="P14" s="57">
        <v>80.777999999999977</v>
      </c>
      <c r="Q14" s="57">
        <v>71.778000000000006</v>
      </c>
      <c r="R14" s="57">
        <v>70.774000000000001</v>
      </c>
      <c r="S14" s="57">
        <v>61.091999999999999</v>
      </c>
      <c r="T14" s="57">
        <v>53.712000000000003</v>
      </c>
      <c r="U14" s="57">
        <v>50.630999999999993</v>
      </c>
      <c r="V14" s="57">
        <v>47.069000000000003</v>
      </c>
      <c r="W14" s="57">
        <v>41.929000000000002</v>
      </c>
      <c r="X14" s="57">
        <v>53.193000000000005</v>
      </c>
      <c r="Y14" s="57">
        <v>42.768999999999998</v>
      </c>
      <c r="Z14" s="58"/>
      <c r="AA14" s="59">
        <f t="shared" si="0"/>
        <v>1244.7520000000002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45.04</v>
      </c>
      <c r="C16" s="62">
        <f t="shared" ref="C16:Z16" si="1">IF(LEN(C$2)&gt;0,SUM(C10:C15),"")</f>
        <v>40.323</v>
      </c>
      <c r="D16" s="62">
        <f t="shared" si="1"/>
        <v>37.755000000000003</v>
      </c>
      <c r="E16" s="62">
        <f t="shared" si="1"/>
        <v>38.795999999999999</v>
      </c>
      <c r="F16" s="62">
        <f t="shared" si="1"/>
        <v>37.444000000000003</v>
      </c>
      <c r="G16" s="62">
        <f t="shared" si="1"/>
        <v>34.268000000000001</v>
      </c>
      <c r="H16" s="62">
        <f t="shared" si="1"/>
        <v>153.55500000000001</v>
      </c>
      <c r="I16" s="62">
        <f t="shared" si="1"/>
        <v>293.50299999999999</v>
      </c>
      <c r="J16" s="62">
        <f t="shared" si="1"/>
        <v>287.21699999999998</v>
      </c>
      <c r="K16" s="62">
        <f t="shared" si="1"/>
        <v>301.637</v>
      </c>
      <c r="L16" s="62">
        <f t="shared" si="1"/>
        <v>233.08200000000002</v>
      </c>
      <c r="M16" s="62">
        <f t="shared" si="1"/>
        <v>108.44200000000001</v>
      </c>
      <c r="N16" s="62">
        <f t="shared" si="1"/>
        <v>97.712999999999994</v>
      </c>
      <c r="O16" s="62">
        <f t="shared" si="1"/>
        <v>101.114</v>
      </c>
      <c r="P16" s="62">
        <f t="shared" si="1"/>
        <v>95.777999999999977</v>
      </c>
      <c r="Q16" s="62">
        <f t="shared" si="1"/>
        <v>152.54399999999998</v>
      </c>
      <c r="R16" s="62">
        <f t="shared" si="1"/>
        <v>201.48000000000002</v>
      </c>
      <c r="S16" s="62">
        <f t="shared" si="1"/>
        <v>285.48500000000001</v>
      </c>
      <c r="T16" s="62">
        <f t="shared" si="1"/>
        <v>322.71199999999999</v>
      </c>
      <c r="U16" s="62">
        <f t="shared" si="1"/>
        <v>406.63099999999997</v>
      </c>
      <c r="V16" s="62">
        <f t="shared" si="1"/>
        <v>402.56200000000001</v>
      </c>
      <c r="W16" s="62">
        <f t="shared" si="1"/>
        <v>269.78999999999996</v>
      </c>
      <c r="X16" s="62">
        <f t="shared" si="1"/>
        <v>108.833</v>
      </c>
      <c r="Y16" s="62">
        <f t="shared" si="1"/>
        <v>57.768999999999998</v>
      </c>
      <c r="Z16" s="63" t="str">
        <f t="shared" si="1"/>
        <v/>
      </c>
      <c r="AA16" s="64">
        <f>SUM(AA10:AA15)</f>
        <v>4113.473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0.155</v>
      </c>
      <c r="C20" s="77">
        <v>0.191</v>
      </c>
      <c r="D20" s="77">
        <v>0.22500000000000001</v>
      </c>
      <c r="E20" s="77">
        <v>0.19600000000000001</v>
      </c>
      <c r="F20" s="77">
        <v>5.0999999999999997E-2</v>
      </c>
      <c r="G20" s="77">
        <v>0.11</v>
      </c>
      <c r="H20" s="77">
        <v>0.216</v>
      </c>
      <c r="I20" s="77">
        <v>0.187</v>
      </c>
      <c r="J20" s="77">
        <v>0.17599999999999999</v>
      </c>
      <c r="K20" s="77">
        <v>1.1240000000000001</v>
      </c>
      <c r="L20" s="77">
        <v>2.1589999999999998</v>
      </c>
      <c r="M20" s="77">
        <v>2.1920000000000002</v>
      </c>
      <c r="N20" s="77">
        <v>2.1560000000000001</v>
      </c>
      <c r="O20" s="77">
        <v>1.728</v>
      </c>
      <c r="P20" s="77">
        <v>0.63</v>
      </c>
      <c r="Q20" s="77">
        <v>0.23300000000000001</v>
      </c>
      <c r="R20" s="77">
        <v>0.115</v>
      </c>
      <c r="S20" s="77">
        <v>3.0000000000000001E-3</v>
      </c>
      <c r="T20" s="77"/>
      <c r="U20" s="77">
        <v>2.4E-2</v>
      </c>
      <c r="V20" s="77">
        <v>0.113</v>
      </c>
      <c r="W20" s="77">
        <v>0.109</v>
      </c>
      <c r="X20" s="77">
        <v>0.105</v>
      </c>
      <c r="Y20" s="77">
        <v>2.1000000000000001E-2</v>
      </c>
      <c r="Z20" s="78"/>
      <c r="AA20" s="79">
        <f t="shared" si="2"/>
        <v>12.219000000000001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8</v>
      </c>
      <c r="M21" s="81"/>
      <c r="N21" s="81">
        <v>0.01</v>
      </c>
      <c r="O21" s="81"/>
      <c r="P21" s="81"/>
      <c r="Q21" s="81">
        <v>0.01</v>
      </c>
      <c r="R21" s="81">
        <v>0.01</v>
      </c>
      <c r="S21" s="81"/>
      <c r="T21" s="81"/>
      <c r="U21" s="81"/>
      <c r="V21" s="81"/>
      <c r="W21" s="81"/>
      <c r="X21" s="81">
        <v>6</v>
      </c>
      <c r="Y21" s="81"/>
      <c r="Z21" s="78"/>
      <c r="AA21" s="79">
        <f t="shared" si="2"/>
        <v>14.03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0.155</v>
      </c>
      <c r="C25" s="88">
        <f t="shared" ref="C25:Z25" si="3">IF(LEN(C$2)&gt;0,SUM(C19:C24),"")</f>
        <v>0.191</v>
      </c>
      <c r="D25" s="88">
        <f t="shared" si="3"/>
        <v>0.22500000000000001</v>
      </c>
      <c r="E25" s="88">
        <f t="shared" si="3"/>
        <v>0.19600000000000001</v>
      </c>
      <c r="F25" s="88">
        <f t="shared" si="3"/>
        <v>5.0999999999999997E-2</v>
      </c>
      <c r="G25" s="88">
        <f t="shared" si="3"/>
        <v>0.11</v>
      </c>
      <c r="H25" s="88">
        <f t="shared" si="3"/>
        <v>0.216</v>
      </c>
      <c r="I25" s="88">
        <f t="shared" si="3"/>
        <v>0.187</v>
      </c>
      <c r="J25" s="88">
        <f t="shared" si="3"/>
        <v>0.17599999999999999</v>
      </c>
      <c r="K25" s="88">
        <f t="shared" si="3"/>
        <v>1.1240000000000001</v>
      </c>
      <c r="L25" s="88">
        <f t="shared" si="3"/>
        <v>10.158999999999999</v>
      </c>
      <c r="M25" s="88">
        <f t="shared" si="3"/>
        <v>2.1920000000000002</v>
      </c>
      <c r="N25" s="88">
        <f t="shared" si="3"/>
        <v>2.1659999999999999</v>
      </c>
      <c r="O25" s="88">
        <f t="shared" si="3"/>
        <v>1.728</v>
      </c>
      <c r="P25" s="88">
        <f t="shared" si="3"/>
        <v>0.63</v>
      </c>
      <c r="Q25" s="88">
        <f t="shared" si="3"/>
        <v>0.24300000000000002</v>
      </c>
      <c r="R25" s="88">
        <f t="shared" si="3"/>
        <v>0.125</v>
      </c>
      <c r="S25" s="88">
        <f t="shared" si="3"/>
        <v>3.0000000000000001E-3</v>
      </c>
      <c r="T25" s="88">
        <f t="shared" si="3"/>
        <v>0</v>
      </c>
      <c r="U25" s="88">
        <f t="shared" si="3"/>
        <v>2.4E-2</v>
      </c>
      <c r="V25" s="88">
        <f t="shared" si="3"/>
        <v>0.113</v>
      </c>
      <c r="W25" s="88">
        <f t="shared" si="3"/>
        <v>0.109</v>
      </c>
      <c r="X25" s="88">
        <f t="shared" si="3"/>
        <v>6.1050000000000004</v>
      </c>
      <c r="Y25" s="88">
        <f t="shared" si="3"/>
        <v>2.1000000000000001E-2</v>
      </c>
      <c r="Z25" s="89" t="str">
        <f t="shared" si="3"/>
        <v/>
      </c>
      <c r="AA25" s="90">
        <f>SUM(AA19:AA24)</f>
        <v>26.249000000000002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45.195</v>
      </c>
      <c r="C29" s="77">
        <v>40.514000000000003</v>
      </c>
      <c r="D29" s="77">
        <v>37.979999999999997</v>
      </c>
      <c r="E29" s="77">
        <v>38.991999999999997</v>
      </c>
      <c r="F29" s="77">
        <v>37.494999999999997</v>
      </c>
      <c r="G29" s="77">
        <v>34.378</v>
      </c>
      <c r="H29" s="77">
        <v>153.77099999999999</v>
      </c>
      <c r="I29" s="77">
        <v>293.69</v>
      </c>
      <c r="J29" s="77">
        <v>287.39299999999997</v>
      </c>
      <c r="K29" s="77">
        <v>302.76100000000002</v>
      </c>
      <c r="L29" s="77">
        <v>243.24100000000001</v>
      </c>
      <c r="M29" s="77">
        <v>110.634</v>
      </c>
      <c r="N29" s="77">
        <v>99.879000000000005</v>
      </c>
      <c r="O29" s="77">
        <v>102.842</v>
      </c>
      <c r="P29" s="77">
        <v>96.408000000000001</v>
      </c>
      <c r="Q29" s="77">
        <v>152.78700000000001</v>
      </c>
      <c r="R29" s="77">
        <v>201.60499999999999</v>
      </c>
      <c r="S29" s="77">
        <v>285.488</v>
      </c>
      <c r="T29" s="77">
        <v>322.71199999999999</v>
      </c>
      <c r="U29" s="77">
        <v>406.65499999999997</v>
      </c>
      <c r="V29" s="77">
        <v>402.67500000000001</v>
      </c>
      <c r="W29" s="77">
        <v>269.899</v>
      </c>
      <c r="X29" s="77">
        <v>114.938</v>
      </c>
      <c r="Y29" s="77">
        <v>57.79</v>
      </c>
      <c r="Z29" s="78"/>
      <c r="AA29" s="79">
        <f>SUM(B29:Z29)</f>
        <v>4139.7219999999998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45.195</v>
      </c>
      <c r="C31" s="62">
        <f t="shared" ref="C31:Z31" si="4">IF(LEN(C$2)&gt;0,SUM(C28:C30),"")</f>
        <v>40.514000000000003</v>
      </c>
      <c r="D31" s="62">
        <f t="shared" si="4"/>
        <v>37.979999999999997</v>
      </c>
      <c r="E31" s="62">
        <f t="shared" si="4"/>
        <v>38.991999999999997</v>
      </c>
      <c r="F31" s="62">
        <f t="shared" si="4"/>
        <v>37.494999999999997</v>
      </c>
      <c r="G31" s="62">
        <f t="shared" si="4"/>
        <v>34.378</v>
      </c>
      <c r="H31" s="62">
        <f t="shared" si="4"/>
        <v>153.77099999999999</v>
      </c>
      <c r="I31" s="62">
        <f t="shared" si="4"/>
        <v>293.69</v>
      </c>
      <c r="J31" s="62">
        <f t="shared" si="4"/>
        <v>287.39299999999997</v>
      </c>
      <c r="K31" s="62">
        <f t="shared" si="4"/>
        <v>302.76100000000002</v>
      </c>
      <c r="L31" s="62">
        <f t="shared" si="4"/>
        <v>243.24100000000001</v>
      </c>
      <c r="M31" s="62">
        <f t="shared" si="4"/>
        <v>110.634</v>
      </c>
      <c r="N31" s="62">
        <f t="shared" si="4"/>
        <v>99.879000000000005</v>
      </c>
      <c r="O31" s="62">
        <f t="shared" si="4"/>
        <v>102.842</v>
      </c>
      <c r="P31" s="62">
        <f t="shared" si="4"/>
        <v>96.408000000000001</v>
      </c>
      <c r="Q31" s="62">
        <f t="shared" si="4"/>
        <v>152.78700000000001</v>
      </c>
      <c r="R31" s="62">
        <f t="shared" si="4"/>
        <v>201.60499999999999</v>
      </c>
      <c r="S31" s="62">
        <f t="shared" si="4"/>
        <v>285.488</v>
      </c>
      <c r="T31" s="62">
        <f t="shared" si="4"/>
        <v>322.71199999999999</v>
      </c>
      <c r="U31" s="62">
        <f t="shared" si="4"/>
        <v>406.65499999999997</v>
      </c>
      <c r="V31" s="62">
        <f t="shared" si="4"/>
        <v>402.67500000000001</v>
      </c>
      <c r="W31" s="62">
        <f t="shared" si="4"/>
        <v>269.899</v>
      </c>
      <c r="X31" s="62">
        <f t="shared" si="4"/>
        <v>114.938</v>
      </c>
      <c r="Y31" s="62">
        <f t="shared" si="4"/>
        <v>57.79</v>
      </c>
      <c r="Z31" s="63" t="str">
        <f t="shared" si="4"/>
        <v/>
      </c>
      <c r="AA31" s="64">
        <f>SUM(AA28:AA30)</f>
        <v>4139.7219999999998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80.400000000000006</v>
      </c>
      <c r="C38" s="99">
        <v>55.4</v>
      </c>
      <c r="D38" s="99">
        <v>54.8</v>
      </c>
      <c r="E38" s="99">
        <v>54.5</v>
      </c>
      <c r="F38" s="99">
        <v>58.9</v>
      </c>
      <c r="G38" s="99">
        <v>96.5</v>
      </c>
      <c r="H38" s="99"/>
      <c r="I38" s="99"/>
      <c r="J38" s="99"/>
      <c r="K38" s="99"/>
      <c r="L38" s="99"/>
      <c r="M38" s="99">
        <v>54.7</v>
      </c>
      <c r="N38" s="99">
        <v>72.2</v>
      </c>
      <c r="O38" s="99">
        <v>62</v>
      </c>
      <c r="P38" s="99">
        <v>80</v>
      </c>
      <c r="Q38" s="99"/>
      <c r="R38" s="99"/>
      <c r="S38" s="99"/>
      <c r="T38" s="99"/>
      <c r="U38" s="99"/>
      <c r="V38" s="99"/>
      <c r="W38" s="99"/>
      <c r="X38" s="99"/>
      <c r="Y38" s="99">
        <v>83.1</v>
      </c>
      <c r="Z38" s="100"/>
      <c r="AA38" s="79">
        <f t="shared" si="5"/>
        <v>752.5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80.400000000000006</v>
      </c>
      <c r="C39" s="88">
        <f t="shared" si="6"/>
        <v>55.4</v>
      </c>
      <c r="D39" s="88">
        <f t="shared" si="6"/>
        <v>54.8</v>
      </c>
      <c r="E39" s="88">
        <f t="shared" si="6"/>
        <v>54.5</v>
      </c>
      <c r="F39" s="88">
        <f t="shared" si="6"/>
        <v>58.9</v>
      </c>
      <c r="G39" s="88">
        <f t="shared" si="6"/>
        <v>96.5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54.7</v>
      </c>
      <c r="N39" s="88">
        <f t="shared" si="6"/>
        <v>72.2</v>
      </c>
      <c r="O39" s="88">
        <f t="shared" si="6"/>
        <v>62</v>
      </c>
      <c r="P39" s="88">
        <f t="shared" si="6"/>
        <v>80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83.1</v>
      </c>
      <c r="Z39" s="89" t="str">
        <f t="shared" si="6"/>
        <v/>
      </c>
      <c r="AA39" s="90">
        <f t="shared" si="5"/>
        <v>752.5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80.400000000000006</v>
      </c>
      <c r="C46" s="99">
        <v>55.4</v>
      </c>
      <c r="D46" s="99">
        <v>54.8</v>
      </c>
      <c r="E46" s="99">
        <v>54.5</v>
      </c>
      <c r="F46" s="99">
        <v>58.9</v>
      </c>
      <c r="G46" s="99">
        <v>96.5</v>
      </c>
      <c r="H46" s="99"/>
      <c r="I46" s="99"/>
      <c r="J46" s="99"/>
      <c r="K46" s="99"/>
      <c r="L46" s="99"/>
      <c r="M46" s="99">
        <v>54.7</v>
      </c>
      <c r="N46" s="99">
        <v>72.2</v>
      </c>
      <c r="O46" s="99">
        <v>62</v>
      </c>
      <c r="P46" s="99">
        <v>80</v>
      </c>
      <c r="Q46" s="99"/>
      <c r="R46" s="99"/>
      <c r="S46" s="99"/>
      <c r="T46" s="99"/>
      <c r="U46" s="99"/>
      <c r="V46" s="99"/>
      <c r="W46" s="99"/>
      <c r="X46" s="99"/>
      <c r="Y46" s="99">
        <v>83.1</v>
      </c>
      <c r="Z46" s="100"/>
      <c r="AA46" s="79">
        <f t="shared" si="7"/>
        <v>752.5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80.400000000000006</v>
      </c>
      <c r="C48" s="88">
        <f t="shared" ref="C48:Z48" si="8">IF(LEN(C$2)&gt;0,SUM(C42:C47),"")</f>
        <v>55.4</v>
      </c>
      <c r="D48" s="88">
        <f t="shared" si="8"/>
        <v>54.8</v>
      </c>
      <c r="E48" s="88">
        <f t="shared" si="8"/>
        <v>54.5</v>
      </c>
      <c r="F48" s="88">
        <f t="shared" si="8"/>
        <v>58.9</v>
      </c>
      <c r="G48" s="88">
        <f t="shared" si="8"/>
        <v>96.5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54.7</v>
      </c>
      <c r="N48" s="88">
        <f t="shared" si="8"/>
        <v>72.2</v>
      </c>
      <c r="O48" s="88">
        <f t="shared" si="8"/>
        <v>62</v>
      </c>
      <c r="P48" s="88">
        <f t="shared" si="8"/>
        <v>80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83.1</v>
      </c>
      <c r="Z48" s="89" t="str">
        <f t="shared" si="8"/>
        <v/>
      </c>
      <c r="AA48" s="90">
        <f t="shared" si="7"/>
        <v>752.5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125.595</v>
      </c>
      <c r="C51" s="88">
        <f t="shared" si="10"/>
        <v>95.914000000000001</v>
      </c>
      <c r="D51" s="88">
        <f t="shared" si="10"/>
        <v>92.78</v>
      </c>
      <c r="E51" s="88">
        <f t="shared" si="10"/>
        <v>93.49199999999999</v>
      </c>
      <c r="F51" s="88">
        <f t="shared" si="10"/>
        <v>96.39500000000001</v>
      </c>
      <c r="G51" s="88">
        <f t="shared" si="10"/>
        <v>130.87799999999999</v>
      </c>
      <c r="H51" s="88">
        <f t="shared" si="10"/>
        <v>153.77100000000002</v>
      </c>
      <c r="I51" s="88">
        <f t="shared" si="10"/>
        <v>293.69</v>
      </c>
      <c r="J51" s="88">
        <f t="shared" si="10"/>
        <v>287.39299999999997</v>
      </c>
      <c r="K51" s="88">
        <f t="shared" si="10"/>
        <v>302.76100000000002</v>
      </c>
      <c r="L51" s="88">
        <f t="shared" si="10"/>
        <v>243.24100000000001</v>
      </c>
      <c r="M51" s="88">
        <f t="shared" si="10"/>
        <v>165.334</v>
      </c>
      <c r="N51" s="88">
        <f t="shared" si="10"/>
        <v>172.07900000000001</v>
      </c>
      <c r="O51" s="88">
        <f t="shared" si="10"/>
        <v>164.84199999999998</v>
      </c>
      <c r="P51" s="88">
        <f t="shared" si="10"/>
        <v>176.40799999999996</v>
      </c>
      <c r="Q51" s="88">
        <f t="shared" si="10"/>
        <v>152.78699999999998</v>
      </c>
      <c r="R51" s="88">
        <f t="shared" si="10"/>
        <v>201.60500000000002</v>
      </c>
      <c r="S51" s="88">
        <f t="shared" si="10"/>
        <v>285.488</v>
      </c>
      <c r="T51" s="88">
        <f t="shared" si="10"/>
        <v>322.71199999999999</v>
      </c>
      <c r="U51" s="88">
        <f t="shared" si="10"/>
        <v>406.65499999999997</v>
      </c>
      <c r="V51" s="88">
        <f t="shared" si="10"/>
        <v>402.67500000000001</v>
      </c>
      <c r="W51" s="88">
        <f t="shared" si="10"/>
        <v>269.89899999999994</v>
      </c>
      <c r="X51" s="88">
        <f t="shared" si="10"/>
        <v>114.938</v>
      </c>
      <c r="Y51" s="88">
        <f t="shared" si="10"/>
        <v>140.88999999999999</v>
      </c>
      <c r="Z51" s="89" t="str">
        <f t="shared" si="10"/>
        <v/>
      </c>
      <c r="AA51" s="105">
        <f>SUM(B51:Z51)</f>
        <v>4892.2220000000007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125.586</v>
      </c>
      <c r="C4" s="18">
        <v>95.918999999999997</v>
      </c>
      <c r="D4" s="18">
        <v>92.775999999999996</v>
      </c>
      <c r="E4" s="18">
        <v>93.528999999999996</v>
      </c>
      <c r="F4" s="18">
        <v>96.420000000000016</v>
      </c>
      <c r="G4" s="18">
        <v>130.905</v>
      </c>
      <c r="H4" s="18">
        <v>153.77100000000002</v>
      </c>
      <c r="I4" s="18">
        <v>293.654</v>
      </c>
      <c r="J4" s="18">
        <v>287.38300000000004</v>
      </c>
      <c r="K4" s="18">
        <v>302.79300000000001</v>
      </c>
      <c r="L4" s="18">
        <v>243.22300000000004</v>
      </c>
      <c r="M4" s="18">
        <v>165.37400000000002</v>
      </c>
      <c r="N4" s="18">
        <v>172.066</v>
      </c>
      <c r="O4" s="18">
        <v>164.85499999999999</v>
      </c>
      <c r="P4" s="18">
        <v>176.38900000000001</v>
      </c>
      <c r="Q4" s="18">
        <v>152.78699999999998</v>
      </c>
      <c r="R4" s="18">
        <v>201.60500000000002</v>
      </c>
      <c r="S4" s="18">
        <v>285.48500000000001</v>
      </c>
      <c r="T4" s="18">
        <v>322.75099999999998</v>
      </c>
      <c r="U4" s="18">
        <v>406.67399999999998</v>
      </c>
      <c r="V4" s="18">
        <v>402.71800000000002</v>
      </c>
      <c r="W4" s="18">
        <v>269.87200000000001</v>
      </c>
      <c r="X4" s="18">
        <v>114.938</v>
      </c>
      <c r="Y4" s="18">
        <v>140.89699999999999</v>
      </c>
      <c r="Z4" s="19"/>
      <c r="AA4" s="20">
        <f>SUM(B4:Z4)</f>
        <v>4892.37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396.74</v>
      </c>
      <c r="C7" s="28">
        <v>375.47</v>
      </c>
      <c r="D7" s="28">
        <v>336</v>
      </c>
      <c r="E7" s="28">
        <v>339.11</v>
      </c>
      <c r="F7" s="28">
        <v>342.84</v>
      </c>
      <c r="G7" s="28">
        <v>349.18</v>
      </c>
      <c r="H7" s="28">
        <v>458.7</v>
      </c>
      <c r="I7" s="28">
        <v>505</v>
      </c>
      <c r="J7" s="28">
        <v>574.9</v>
      </c>
      <c r="K7" s="28">
        <v>550</v>
      </c>
      <c r="L7" s="28">
        <v>475.51</v>
      </c>
      <c r="M7" s="28">
        <v>414.99</v>
      </c>
      <c r="N7" s="28">
        <v>370</v>
      </c>
      <c r="O7" s="28">
        <v>370</v>
      </c>
      <c r="P7" s="28">
        <v>370</v>
      </c>
      <c r="Q7" s="28">
        <v>444.72</v>
      </c>
      <c r="R7" s="28">
        <v>445.59</v>
      </c>
      <c r="S7" s="28">
        <v>493.51</v>
      </c>
      <c r="T7" s="28">
        <v>548.61</v>
      </c>
      <c r="U7" s="28">
        <v>628.63</v>
      </c>
      <c r="V7" s="28">
        <v>537</v>
      </c>
      <c r="W7" s="28">
        <v>460.34</v>
      </c>
      <c r="X7" s="28">
        <v>435.29</v>
      </c>
      <c r="Y7" s="28">
        <v>380.99</v>
      </c>
      <c r="Z7" s="29"/>
      <c r="AA7" s="30">
        <f>IF(SUM(B7:Z7)&lt;&gt;0,AVERAGEIF(B7:Z7,"&lt;&gt;"""),"")</f>
        <v>441.79666666666668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4.0000000000000001E-3</v>
      </c>
      <c r="U14" s="57"/>
      <c r="V14" s="57"/>
      <c r="W14" s="57"/>
      <c r="X14" s="57"/>
      <c r="Y14" s="57"/>
      <c r="Z14" s="58"/>
      <c r="AA14" s="59">
        <f t="shared" si="0"/>
        <v>6.0000000000000001E-3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6.0000000000000001E-3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63.706000000000003</v>
      </c>
      <c r="C20" s="77">
        <v>45.001000000000005</v>
      </c>
      <c r="D20" s="77">
        <v>43.257000000000005</v>
      </c>
      <c r="E20" s="77">
        <v>44.682999999999993</v>
      </c>
      <c r="F20" s="77">
        <v>44.222999999999999</v>
      </c>
      <c r="G20" s="77">
        <v>66.605000000000004</v>
      </c>
      <c r="H20" s="77">
        <v>83.25800000000001</v>
      </c>
      <c r="I20" s="77">
        <v>68.920999999999992</v>
      </c>
      <c r="J20" s="77">
        <v>89.596999999999994</v>
      </c>
      <c r="K20" s="77">
        <v>79.114000000000004</v>
      </c>
      <c r="L20" s="77">
        <v>78.709000000000003</v>
      </c>
      <c r="M20" s="77">
        <v>92.164000000000001</v>
      </c>
      <c r="N20" s="77">
        <v>93.730999999999995</v>
      </c>
      <c r="O20" s="77">
        <v>93.055999999999997</v>
      </c>
      <c r="P20" s="77">
        <v>99.147999999999996</v>
      </c>
      <c r="Q20" s="77">
        <v>85.858999999999995</v>
      </c>
      <c r="R20" s="77">
        <v>117.367</v>
      </c>
      <c r="S20" s="77">
        <v>84.204000000000008</v>
      </c>
      <c r="T20" s="77">
        <v>85.28</v>
      </c>
      <c r="U20" s="77">
        <v>88.555000000000007</v>
      </c>
      <c r="V20" s="77">
        <v>82.55</v>
      </c>
      <c r="W20" s="77">
        <v>69.406000000000006</v>
      </c>
      <c r="X20" s="77">
        <v>60.621000000000002</v>
      </c>
      <c r="Y20" s="77">
        <v>77.871000000000009</v>
      </c>
      <c r="Z20" s="78"/>
      <c r="AA20" s="79">
        <f t="shared" si="2"/>
        <v>1836.886</v>
      </c>
    </row>
    <row r="21" spans="1:27" ht="24.95" customHeight="1" x14ac:dyDescent="0.2">
      <c r="A21" s="75" t="s">
        <v>16</v>
      </c>
      <c r="B21" s="80">
        <v>61.879999999999995</v>
      </c>
      <c r="C21" s="81">
        <v>50.917999999999999</v>
      </c>
      <c r="D21" s="81">
        <v>49.518999999999998</v>
      </c>
      <c r="E21" s="81">
        <v>48.845999999999997</v>
      </c>
      <c r="F21" s="81">
        <v>52.196999999999996</v>
      </c>
      <c r="G21" s="81">
        <v>64.3</v>
      </c>
      <c r="H21" s="81">
        <v>70.510999999999996</v>
      </c>
      <c r="I21" s="81">
        <v>60.033000000000001</v>
      </c>
      <c r="J21" s="81">
        <v>64.885999999999996</v>
      </c>
      <c r="K21" s="81">
        <v>61.179000000000002</v>
      </c>
      <c r="L21" s="81">
        <v>56.613999999999997</v>
      </c>
      <c r="M21" s="81">
        <v>73.209999999999994</v>
      </c>
      <c r="N21" s="81">
        <v>78.335000000000008</v>
      </c>
      <c r="O21" s="81">
        <v>71.799000000000007</v>
      </c>
      <c r="P21" s="81">
        <v>77.241000000000014</v>
      </c>
      <c r="Q21" s="81">
        <v>66.927999999999997</v>
      </c>
      <c r="R21" s="81">
        <v>84.238</v>
      </c>
      <c r="S21" s="81">
        <v>67.181000000000012</v>
      </c>
      <c r="T21" s="81">
        <v>70.067000000000007</v>
      </c>
      <c r="U21" s="81">
        <v>76.419000000000011</v>
      </c>
      <c r="V21" s="81">
        <v>79.367999999999995</v>
      </c>
      <c r="W21" s="81">
        <v>60.565999999999995</v>
      </c>
      <c r="X21" s="81">
        <v>54.317000000000007</v>
      </c>
      <c r="Y21" s="81">
        <v>63.026000000000003</v>
      </c>
      <c r="Z21" s="78"/>
      <c r="AA21" s="79">
        <f t="shared" si="2"/>
        <v>1563.5780000000002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125.586</v>
      </c>
      <c r="C25" s="88">
        <f t="shared" si="3"/>
        <v>95.919000000000011</v>
      </c>
      <c r="D25" s="88">
        <f t="shared" si="3"/>
        <v>92.77600000000001</v>
      </c>
      <c r="E25" s="88">
        <f t="shared" si="3"/>
        <v>93.528999999999996</v>
      </c>
      <c r="F25" s="88">
        <f t="shared" si="3"/>
        <v>96.419999999999987</v>
      </c>
      <c r="G25" s="88">
        <f t="shared" si="3"/>
        <v>130.905</v>
      </c>
      <c r="H25" s="88">
        <f t="shared" si="3"/>
        <v>153.76900000000001</v>
      </c>
      <c r="I25" s="88">
        <f t="shared" si="3"/>
        <v>128.95400000000001</v>
      </c>
      <c r="J25" s="88">
        <f t="shared" si="3"/>
        <v>154.483</v>
      </c>
      <c r="K25" s="88">
        <f t="shared" si="3"/>
        <v>140.29300000000001</v>
      </c>
      <c r="L25" s="88">
        <f t="shared" si="3"/>
        <v>135.32300000000001</v>
      </c>
      <c r="M25" s="88">
        <f t="shared" si="3"/>
        <v>165.374</v>
      </c>
      <c r="N25" s="88">
        <f t="shared" si="3"/>
        <v>172.066</v>
      </c>
      <c r="O25" s="88">
        <f t="shared" si="3"/>
        <v>164.85500000000002</v>
      </c>
      <c r="P25" s="88">
        <f t="shared" si="3"/>
        <v>176.38900000000001</v>
      </c>
      <c r="Q25" s="88">
        <f t="shared" si="3"/>
        <v>152.78699999999998</v>
      </c>
      <c r="R25" s="88">
        <f t="shared" si="3"/>
        <v>201.60500000000002</v>
      </c>
      <c r="S25" s="88">
        <f t="shared" si="3"/>
        <v>151.38500000000002</v>
      </c>
      <c r="T25" s="88">
        <f t="shared" si="3"/>
        <v>155.34700000000001</v>
      </c>
      <c r="U25" s="88">
        <f t="shared" si="3"/>
        <v>164.97400000000002</v>
      </c>
      <c r="V25" s="88">
        <f t="shared" si="3"/>
        <v>161.91800000000001</v>
      </c>
      <c r="W25" s="88">
        <f t="shared" si="3"/>
        <v>129.97200000000001</v>
      </c>
      <c r="X25" s="88">
        <f t="shared" si="3"/>
        <v>114.93800000000002</v>
      </c>
      <c r="Y25" s="88">
        <f t="shared" si="3"/>
        <v>140.89700000000002</v>
      </c>
      <c r="Z25" s="89">
        <f t="shared" si="3"/>
        <v>0</v>
      </c>
      <c r="AA25" s="90">
        <f t="shared" si="3"/>
        <v>3400.4639999999999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125.586</v>
      </c>
      <c r="C29" s="77">
        <v>95.918999999999997</v>
      </c>
      <c r="D29" s="77">
        <v>92.775999999999996</v>
      </c>
      <c r="E29" s="77">
        <v>93.528999999999996</v>
      </c>
      <c r="F29" s="77">
        <v>96.42</v>
      </c>
      <c r="G29" s="77">
        <v>130.905</v>
      </c>
      <c r="H29" s="77">
        <v>153.77099999999999</v>
      </c>
      <c r="I29" s="77">
        <v>128.95400000000001</v>
      </c>
      <c r="J29" s="77">
        <v>154.483</v>
      </c>
      <c r="K29" s="77">
        <v>140.29300000000001</v>
      </c>
      <c r="L29" s="77">
        <v>135.32300000000001</v>
      </c>
      <c r="M29" s="77">
        <v>165.374</v>
      </c>
      <c r="N29" s="77">
        <v>172.066</v>
      </c>
      <c r="O29" s="77">
        <v>164.85499999999999</v>
      </c>
      <c r="P29" s="77">
        <v>176.38900000000001</v>
      </c>
      <c r="Q29" s="77">
        <v>152.78700000000001</v>
      </c>
      <c r="R29" s="77">
        <v>201.60499999999999</v>
      </c>
      <c r="S29" s="77">
        <v>151.38499999999999</v>
      </c>
      <c r="T29" s="77">
        <v>155.351</v>
      </c>
      <c r="U29" s="77">
        <v>164.97399999999999</v>
      </c>
      <c r="V29" s="77">
        <v>161.91800000000001</v>
      </c>
      <c r="W29" s="77">
        <v>129.97200000000001</v>
      </c>
      <c r="X29" s="77">
        <v>114.938</v>
      </c>
      <c r="Y29" s="77">
        <v>140.89699999999999</v>
      </c>
      <c r="Z29" s="78"/>
      <c r="AA29" s="79">
        <f>SUM(B29:Z29)</f>
        <v>3400.4700000000007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125.586</v>
      </c>
      <c r="C31" s="62">
        <f t="shared" si="4"/>
        <v>95.918999999999997</v>
      </c>
      <c r="D31" s="62">
        <f t="shared" si="4"/>
        <v>92.775999999999996</v>
      </c>
      <c r="E31" s="62">
        <f t="shared" si="4"/>
        <v>93.528999999999996</v>
      </c>
      <c r="F31" s="62">
        <f t="shared" si="4"/>
        <v>96.42</v>
      </c>
      <c r="G31" s="62">
        <f t="shared" si="4"/>
        <v>130.905</v>
      </c>
      <c r="H31" s="62">
        <f t="shared" si="4"/>
        <v>153.77099999999999</v>
      </c>
      <c r="I31" s="62">
        <f t="shared" si="4"/>
        <v>128.95400000000001</v>
      </c>
      <c r="J31" s="62">
        <f t="shared" si="4"/>
        <v>154.483</v>
      </c>
      <c r="K31" s="62">
        <f t="shared" si="4"/>
        <v>140.29300000000001</v>
      </c>
      <c r="L31" s="62">
        <f t="shared" si="4"/>
        <v>135.32300000000001</v>
      </c>
      <c r="M31" s="62">
        <f t="shared" si="4"/>
        <v>165.374</v>
      </c>
      <c r="N31" s="62">
        <f t="shared" si="4"/>
        <v>172.066</v>
      </c>
      <c r="O31" s="62">
        <f t="shared" si="4"/>
        <v>164.85499999999999</v>
      </c>
      <c r="P31" s="62">
        <f t="shared" si="4"/>
        <v>176.38900000000001</v>
      </c>
      <c r="Q31" s="62">
        <f t="shared" si="4"/>
        <v>152.78700000000001</v>
      </c>
      <c r="R31" s="62">
        <f t="shared" si="4"/>
        <v>201.60499999999999</v>
      </c>
      <c r="S31" s="62">
        <f t="shared" si="4"/>
        <v>151.38499999999999</v>
      </c>
      <c r="T31" s="62">
        <f t="shared" si="4"/>
        <v>155.351</v>
      </c>
      <c r="U31" s="62">
        <f t="shared" si="4"/>
        <v>164.97399999999999</v>
      </c>
      <c r="V31" s="62">
        <f t="shared" si="4"/>
        <v>161.91800000000001</v>
      </c>
      <c r="W31" s="62">
        <f t="shared" si="4"/>
        <v>129.97200000000001</v>
      </c>
      <c r="X31" s="62">
        <f t="shared" si="4"/>
        <v>114.938</v>
      </c>
      <c r="Y31" s="62">
        <f t="shared" si="4"/>
        <v>140.89699999999999</v>
      </c>
      <c r="Z31" s="63">
        <f t="shared" si="4"/>
        <v>0</v>
      </c>
      <c r="AA31" s="64">
        <f t="shared" si="4"/>
        <v>3400.4700000000007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164.7</v>
      </c>
      <c r="J38" s="99">
        <v>132.9</v>
      </c>
      <c r="K38" s="99">
        <v>162.5</v>
      </c>
      <c r="L38" s="99">
        <v>107.9</v>
      </c>
      <c r="M38" s="99"/>
      <c r="N38" s="99"/>
      <c r="O38" s="99"/>
      <c r="P38" s="99"/>
      <c r="Q38" s="99"/>
      <c r="R38" s="99"/>
      <c r="S38" s="99">
        <v>134.1</v>
      </c>
      <c r="T38" s="99">
        <v>167.4</v>
      </c>
      <c r="U38" s="99">
        <v>241.7</v>
      </c>
      <c r="V38" s="99">
        <v>240.8</v>
      </c>
      <c r="W38" s="99">
        <v>139.9</v>
      </c>
      <c r="X38" s="99"/>
      <c r="Y38" s="99"/>
      <c r="Z38" s="100"/>
      <c r="AA38" s="79">
        <f t="shared" si="5"/>
        <v>1491.9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164.7</v>
      </c>
      <c r="J39" s="88">
        <f t="shared" si="6"/>
        <v>132.9</v>
      </c>
      <c r="K39" s="88">
        <f t="shared" si="6"/>
        <v>162.5</v>
      </c>
      <c r="L39" s="88">
        <f t="shared" si="6"/>
        <v>107.9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134.1</v>
      </c>
      <c r="T39" s="88">
        <f t="shared" si="6"/>
        <v>167.4</v>
      </c>
      <c r="U39" s="88">
        <f t="shared" si="6"/>
        <v>241.7</v>
      </c>
      <c r="V39" s="88">
        <f t="shared" si="6"/>
        <v>240.8</v>
      </c>
      <c r="W39" s="88">
        <f t="shared" si="6"/>
        <v>139.9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1491.9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164.7</v>
      </c>
      <c r="J46" s="99">
        <v>132.9</v>
      </c>
      <c r="K46" s="99">
        <v>162.5</v>
      </c>
      <c r="L46" s="99">
        <v>107.9</v>
      </c>
      <c r="M46" s="99"/>
      <c r="N46" s="99"/>
      <c r="O46" s="99"/>
      <c r="P46" s="99"/>
      <c r="Q46" s="99"/>
      <c r="R46" s="99"/>
      <c r="S46" s="99">
        <v>134.1</v>
      </c>
      <c r="T46" s="99">
        <v>167.4</v>
      </c>
      <c r="U46" s="99">
        <v>241.7</v>
      </c>
      <c r="V46" s="99">
        <v>240.8</v>
      </c>
      <c r="W46" s="99">
        <v>139.9</v>
      </c>
      <c r="X46" s="99"/>
      <c r="Y46" s="99"/>
      <c r="Z46" s="100"/>
      <c r="AA46" s="79">
        <f t="shared" si="7"/>
        <v>1491.9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164.7</v>
      </c>
      <c r="J48" s="88">
        <f t="shared" si="8"/>
        <v>132.9</v>
      </c>
      <c r="K48" s="88">
        <f t="shared" si="8"/>
        <v>162.5</v>
      </c>
      <c r="L48" s="88">
        <f t="shared" si="8"/>
        <v>107.9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134.1</v>
      </c>
      <c r="T48" s="88">
        <f t="shared" si="8"/>
        <v>167.4</v>
      </c>
      <c r="U48" s="88">
        <f t="shared" si="8"/>
        <v>241.7</v>
      </c>
      <c r="V48" s="88">
        <f t="shared" si="8"/>
        <v>240.8</v>
      </c>
      <c r="W48" s="88">
        <f t="shared" si="8"/>
        <v>139.9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1491.9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125.586</v>
      </c>
      <c r="C51" s="88">
        <f t="shared" si="10"/>
        <v>95.919000000000011</v>
      </c>
      <c r="D51" s="88">
        <f t="shared" si="10"/>
        <v>92.77600000000001</v>
      </c>
      <c r="E51" s="88">
        <f t="shared" si="10"/>
        <v>93.528999999999996</v>
      </c>
      <c r="F51" s="88">
        <f t="shared" si="10"/>
        <v>96.419999999999987</v>
      </c>
      <c r="G51" s="88">
        <f t="shared" si="10"/>
        <v>130.905</v>
      </c>
      <c r="H51" s="88">
        <f t="shared" si="10"/>
        <v>153.77100000000002</v>
      </c>
      <c r="I51" s="88">
        <f t="shared" si="10"/>
        <v>293.654</v>
      </c>
      <c r="J51" s="88">
        <f t="shared" si="10"/>
        <v>287.38300000000004</v>
      </c>
      <c r="K51" s="88">
        <f t="shared" si="10"/>
        <v>302.79300000000001</v>
      </c>
      <c r="L51" s="88">
        <f t="shared" si="10"/>
        <v>243.22300000000001</v>
      </c>
      <c r="M51" s="88">
        <f t="shared" si="10"/>
        <v>165.374</v>
      </c>
      <c r="N51" s="88">
        <f t="shared" si="10"/>
        <v>172.066</v>
      </c>
      <c r="O51" s="88">
        <f t="shared" si="10"/>
        <v>164.85500000000002</v>
      </c>
      <c r="P51" s="88">
        <f t="shared" si="10"/>
        <v>176.38900000000001</v>
      </c>
      <c r="Q51" s="88">
        <f t="shared" si="10"/>
        <v>152.78699999999998</v>
      </c>
      <c r="R51" s="88">
        <f t="shared" si="10"/>
        <v>201.60500000000002</v>
      </c>
      <c r="S51" s="88">
        <f t="shared" si="10"/>
        <v>285.48500000000001</v>
      </c>
      <c r="T51" s="88">
        <f t="shared" si="10"/>
        <v>322.75099999999998</v>
      </c>
      <c r="U51" s="88">
        <f t="shared" si="10"/>
        <v>406.67399999999998</v>
      </c>
      <c r="V51" s="88">
        <f t="shared" si="10"/>
        <v>402.71800000000002</v>
      </c>
      <c r="W51" s="88">
        <f t="shared" si="10"/>
        <v>269.87200000000001</v>
      </c>
      <c r="X51" s="88">
        <f t="shared" si="10"/>
        <v>114.93800000000002</v>
      </c>
      <c r="Y51" s="88">
        <f t="shared" si="10"/>
        <v>140.89700000000002</v>
      </c>
      <c r="Z51" s="89">
        <f t="shared" si="10"/>
        <v>0</v>
      </c>
      <c r="AA51" s="105">
        <f>SUM(B51:Z51)</f>
        <v>4892.37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-80.400000000000006</v>
      </c>
      <c r="C4" s="18">
        <v>-55.4</v>
      </c>
      <c r="D4" s="18">
        <v>-54.8</v>
      </c>
      <c r="E4" s="18">
        <v>-54.5</v>
      </c>
      <c r="F4" s="18">
        <v>-58.9</v>
      </c>
      <c r="G4" s="18">
        <v>-96.5</v>
      </c>
      <c r="H4" s="18"/>
      <c r="I4" s="18">
        <v>164.7</v>
      </c>
      <c r="J4" s="18">
        <v>132.9</v>
      </c>
      <c r="K4" s="18">
        <v>162.5</v>
      </c>
      <c r="L4" s="18">
        <v>107.9</v>
      </c>
      <c r="M4" s="18">
        <v>-54.7</v>
      </c>
      <c r="N4" s="18">
        <v>-72.2</v>
      </c>
      <c r="O4" s="18">
        <v>-62</v>
      </c>
      <c r="P4" s="18">
        <v>-80</v>
      </c>
      <c r="Q4" s="18"/>
      <c r="R4" s="18"/>
      <c r="S4" s="18">
        <v>134.1</v>
      </c>
      <c r="T4" s="18">
        <v>167.4</v>
      </c>
      <c r="U4" s="18">
        <v>241.7</v>
      </c>
      <c r="V4" s="18">
        <v>240.8</v>
      </c>
      <c r="W4" s="18">
        <v>139.9</v>
      </c>
      <c r="X4" s="18"/>
      <c r="Y4" s="18">
        <v>-83.1</v>
      </c>
      <c r="Z4" s="19"/>
      <c r="AA4" s="112">
        <f>SUM(B4:Z4)</f>
        <v>739.39999999999986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396.74</v>
      </c>
      <c r="C7" s="118">
        <v>375.47</v>
      </c>
      <c r="D7" s="118">
        <v>336</v>
      </c>
      <c r="E7" s="118">
        <v>339.11</v>
      </c>
      <c r="F7" s="118">
        <v>342.84</v>
      </c>
      <c r="G7" s="118">
        <v>349.18</v>
      </c>
      <c r="H7" s="118">
        <v>458.7</v>
      </c>
      <c r="I7" s="118">
        <v>505</v>
      </c>
      <c r="J7" s="118">
        <v>574.9</v>
      </c>
      <c r="K7" s="118">
        <v>550</v>
      </c>
      <c r="L7" s="118">
        <v>475.51</v>
      </c>
      <c r="M7" s="118">
        <v>414.99</v>
      </c>
      <c r="N7" s="118">
        <v>370</v>
      </c>
      <c r="O7" s="118">
        <v>370</v>
      </c>
      <c r="P7" s="118">
        <v>370</v>
      </c>
      <c r="Q7" s="118">
        <v>444.72</v>
      </c>
      <c r="R7" s="118">
        <v>445.59</v>
      </c>
      <c r="S7" s="118">
        <v>493.51</v>
      </c>
      <c r="T7" s="118">
        <v>548.61</v>
      </c>
      <c r="U7" s="118">
        <v>628.63</v>
      </c>
      <c r="V7" s="118">
        <v>537</v>
      </c>
      <c r="W7" s="118">
        <v>460.34</v>
      </c>
      <c r="X7" s="118">
        <v>435.29</v>
      </c>
      <c r="Y7" s="118">
        <v>380.99</v>
      </c>
      <c r="Z7" s="119"/>
      <c r="AA7" s="120">
        <f>IF(SUM(B7:Z7)&lt;&gt;0,AVERAGEIF(B7:Z7,"&lt;&gt;"""),"")</f>
        <v>441.79666666666668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80.400000000000006</v>
      </c>
      <c r="C15" s="134">
        <v>55.4</v>
      </c>
      <c r="D15" s="134">
        <v>54.8</v>
      </c>
      <c r="E15" s="134">
        <v>54.5</v>
      </c>
      <c r="F15" s="134">
        <v>58.9</v>
      </c>
      <c r="G15" s="134">
        <v>96.5</v>
      </c>
      <c r="H15" s="134"/>
      <c r="I15" s="134"/>
      <c r="J15" s="134"/>
      <c r="K15" s="134"/>
      <c r="L15" s="134"/>
      <c r="M15" s="134">
        <v>54.7</v>
      </c>
      <c r="N15" s="134">
        <v>72.2</v>
      </c>
      <c r="O15" s="134">
        <v>62</v>
      </c>
      <c r="P15" s="134">
        <v>80</v>
      </c>
      <c r="Q15" s="134"/>
      <c r="R15" s="134"/>
      <c r="S15" s="134"/>
      <c r="T15" s="134"/>
      <c r="U15" s="134"/>
      <c r="V15" s="134"/>
      <c r="W15" s="134"/>
      <c r="X15" s="134"/>
      <c r="Y15" s="134">
        <v>83.1</v>
      </c>
      <c r="Z15" s="132"/>
      <c r="AA15" s="133">
        <f t="shared" si="0"/>
        <v>752.5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80.400000000000006</v>
      </c>
      <c r="C16" s="136">
        <f t="shared" si="1"/>
        <v>55.4</v>
      </c>
      <c r="D16" s="136">
        <f t="shared" si="1"/>
        <v>54.8</v>
      </c>
      <c r="E16" s="136">
        <f t="shared" si="1"/>
        <v>54.5</v>
      </c>
      <c r="F16" s="136">
        <f t="shared" si="1"/>
        <v>58.9</v>
      </c>
      <c r="G16" s="136">
        <f t="shared" si="1"/>
        <v>96.5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54.7</v>
      </c>
      <c r="N16" s="136">
        <f t="shared" si="1"/>
        <v>72.2</v>
      </c>
      <c r="O16" s="136">
        <f t="shared" si="1"/>
        <v>62</v>
      </c>
      <c r="P16" s="136">
        <f t="shared" si="1"/>
        <v>80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83.1</v>
      </c>
      <c r="Z16" s="137" t="str">
        <f t="shared" si="1"/>
        <v/>
      </c>
      <c r="AA16" s="90">
        <f t="shared" si="0"/>
        <v>752.5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164.7</v>
      </c>
      <c r="J23" s="134">
        <v>132.9</v>
      </c>
      <c r="K23" s="134">
        <v>162.5</v>
      </c>
      <c r="L23" s="134">
        <v>107.9</v>
      </c>
      <c r="M23" s="134"/>
      <c r="N23" s="134"/>
      <c r="O23" s="134"/>
      <c r="P23" s="134"/>
      <c r="Q23" s="134"/>
      <c r="R23" s="134"/>
      <c r="S23" s="134">
        <v>134.1</v>
      </c>
      <c r="T23" s="134">
        <v>167.4</v>
      </c>
      <c r="U23" s="134">
        <v>241.7</v>
      </c>
      <c r="V23" s="134">
        <v>240.8</v>
      </c>
      <c r="W23" s="134">
        <v>139.9</v>
      </c>
      <c r="X23" s="134"/>
      <c r="Y23" s="134"/>
      <c r="Z23" s="132"/>
      <c r="AA23" s="133">
        <f t="shared" si="2"/>
        <v>1491.9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164.7</v>
      </c>
      <c r="J24" s="136">
        <f t="shared" si="3"/>
        <v>132.9</v>
      </c>
      <c r="K24" s="136">
        <f t="shared" si="3"/>
        <v>162.5</v>
      </c>
      <c r="L24" s="136">
        <f t="shared" si="3"/>
        <v>107.9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134.1</v>
      </c>
      <c r="T24" s="136">
        <f t="shared" si="3"/>
        <v>167.4</v>
      </c>
      <c r="U24" s="136">
        <f t="shared" si="3"/>
        <v>241.7</v>
      </c>
      <c r="V24" s="136">
        <f t="shared" si="3"/>
        <v>240.8</v>
      </c>
      <c r="W24" s="136">
        <f t="shared" si="3"/>
        <v>139.9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1491.9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2022-09-13T13:30:57Z</dcterms:created>
  <dcterms:modified xsi:type="dcterms:W3CDTF">2022-09-13T13:30:57Z</dcterms:modified>
</cp:coreProperties>
</file>