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<sst xmlns="http://schemas.openxmlformats.org/spreadsheetml/2006/main" count="117" uniqueCount="53">
  <si>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12/09/2022 16:24:57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</si>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</sst>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30</c:v>
                </c:pt>
                <c:pt idx="6">
                  <c:v>30</c:v>
                </c:pt>
                <c:pt idx="7">
                  <c:v>30</c:v>
                </c:pt>
                <c:pt idx="8">
                  <c:v>30</c:v>
                </c:pt>
                <c:pt idx="9">
                  <c:v>30</c:v>
                </c:pt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  <c:pt idx="15">
                  <c:v>30</c:v>
                </c:pt>
                <c:pt idx="16">
                  <c:v>30</c:v>
                </c:pt>
                <c:pt idx="17">
                  <c:v>30</c:v>
                </c:pt>
                <c:pt idx="18">
                  <c:v>40</c:v>
                </c:pt>
                <c:pt idx="19">
                  <c:v>40</c:v>
                </c:pt>
                <c:pt idx="20">
                  <c:v>40</c:v>
                </c:pt>
                <c:pt idx="21">
                  <c:v>40</c:v>
                </c:pt>
                <c:pt idx="22">
                  <c:v>30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42.963000000000001</c:v>
                </c:pt>
                <c:pt idx="2">
                  <c:v>120</c:v>
                </c:pt>
                <c:pt idx="5">
                  <c:v>190</c:v>
                </c:pt>
                <c:pt idx="6">
                  <c:v>149.28100000000001</c:v>
                </c:pt>
                <c:pt idx="7">
                  <c:v>158.80000000000001</c:v>
                </c:pt>
                <c:pt idx="8">
                  <c:v>94</c:v>
                </c:pt>
                <c:pt idx="9">
                  <c:v>70</c:v>
                </c:pt>
                <c:pt idx="10">
                  <c:v>32.908999999999999</c:v>
                </c:pt>
                <c:pt idx="11">
                  <c:v>135.67099999999999</c:v>
                </c:pt>
                <c:pt idx="12">
                  <c:v>148.364</c:v>
                </c:pt>
                <c:pt idx="13">
                  <c:v>35.552999999999997</c:v>
                </c:pt>
                <c:pt idx="14">
                  <c:v>150.21</c:v>
                </c:pt>
                <c:pt idx="15">
                  <c:v>100</c:v>
                </c:pt>
                <c:pt idx="16">
                  <c:v>127</c:v>
                </c:pt>
                <c:pt idx="17">
                  <c:v>74</c:v>
                </c:pt>
                <c:pt idx="18">
                  <c:v>138</c:v>
                </c:pt>
                <c:pt idx="19">
                  <c:v>188</c:v>
                </c:pt>
                <c:pt idx="20">
                  <c:v>200</c:v>
                </c:pt>
                <c:pt idx="21">
                  <c:v>109.4</c:v>
                </c:pt>
                <c:pt idx="22">
                  <c:v>155</c:v>
                </c:pt>
                <c:pt idx="23">
                  <c:v>236.86200000000002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43.3</c:v>
                </c:pt>
                <c:pt idx="2">
                  <c:v>0</c:v>
                </c:pt>
                <c:pt idx="3">
                  <c:v>27.9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48.709000000000003</c:v>
                </c:pt>
                <c:pt idx="1">
                  <c:v>46.756999999999991</c:v>
                </c:pt>
                <c:pt idx="2">
                  <c:v>50.557000000000002</c:v>
                </c:pt>
                <c:pt idx="3">
                  <c:v>53.73</c:v>
                </c:pt>
                <c:pt idx="4">
                  <c:v>57.183000000000007</c:v>
                </c:pt>
                <c:pt idx="5">
                  <c:v>66.811999999999983</c:v>
                </c:pt>
                <c:pt idx="6">
                  <c:v>53.693999999999988</c:v>
                </c:pt>
                <c:pt idx="7">
                  <c:v>58.29399999999999</c:v>
                </c:pt>
                <c:pt idx="8">
                  <c:v>77.691000000000017</c:v>
                </c:pt>
                <c:pt idx="9">
                  <c:v>93.581000000000017</c:v>
                </c:pt>
                <c:pt idx="10">
                  <c:v>99.44</c:v>
                </c:pt>
                <c:pt idx="11">
                  <c:v>109.351</c:v>
                </c:pt>
                <c:pt idx="12">
                  <c:v>104.88199999999999</c:v>
                </c:pt>
                <c:pt idx="13">
                  <c:v>99.859000000000009</c:v>
                </c:pt>
                <c:pt idx="14">
                  <c:v>94.74199999999999</c:v>
                </c:pt>
                <c:pt idx="15">
                  <c:v>87.375</c:v>
                </c:pt>
                <c:pt idx="16">
                  <c:v>86.37700000000001</c:v>
                </c:pt>
                <c:pt idx="17">
                  <c:v>57.394999999999996</c:v>
                </c:pt>
                <c:pt idx="18">
                  <c:v>38.515999999999998</c:v>
                </c:pt>
                <c:pt idx="19">
                  <c:v>30.544999999999998</c:v>
                </c:pt>
                <c:pt idx="20">
                  <c:v>23.796999999999997</c:v>
                </c:pt>
                <c:pt idx="21">
                  <c:v>26.971</c:v>
                </c:pt>
                <c:pt idx="22">
                  <c:v>21.151999999999997</c:v>
                </c:pt>
                <c:pt idx="23">
                  <c:v>22.838999999999999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660952"/>
        <c:axId val="410661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121.65900000000001</c:v>
                </c:pt>
                <c:pt idx="1">
                  <c:v>120.06600000000002</c:v>
                </c:pt>
                <c:pt idx="2">
                  <c:v>200.54100000000003</c:v>
                </c:pt>
                <c:pt idx="3">
                  <c:v>111.67299999999999</c:v>
                </c:pt>
                <c:pt idx="4">
                  <c:v>87.155000000000001</c:v>
                </c:pt>
                <c:pt idx="5">
                  <c:v>308.85200000000003</c:v>
                </c:pt>
                <c:pt idx="6">
                  <c:v>232.989</c:v>
                </c:pt>
                <c:pt idx="7">
                  <c:v>247.107</c:v>
                </c:pt>
                <c:pt idx="8">
                  <c:v>201.75899999999996</c:v>
                </c:pt>
                <c:pt idx="9">
                  <c:v>193.56900000000002</c:v>
                </c:pt>
                <c:pt idx="10">
                  <c:v>162.34899999999999</c:v>
                </c:pt>
                <c:pt idx="11">
                  <c:v>274.98500000000007</c:v>
                </c:pt>
                <c:pt idx="12">
                  <c:v>283.22199999999998</c:v>
                </c:pt>
                <c:pt idx="13">
                  <c:v>165.422</c:v>
                </c:pt>
                <c:pt idx="14">
                  <c:v>274.99199999999996</c:v>
                </c:pt>
                <c:pt idx="15">
                  <c:v>217.357</c:v>
                </c:pt>
                <c:pt idx="16">
                  <c:v>243.35900000000004</c:v>
                </c:pt>
                <c:pt idx="17">
                  <c:v>161.39500000000001</c:v>
                </c:pt>
                <c:pt idx="18">
                  <c:v>216.52600000000001</c:v>
                </c:pt>
                <c:pt idx="19">
                  <c:v>258.577</c:v>
                </c:pt>
                <c:pt idx="20">
                  <c:v>263.83999999999997</c:v>
                </c:pt>
                <c:pt idx="21">
                  <c:v>190.99199999999999</c:v>
                </c:pt>
                <c:pt idx="22">
                  <c:v>206.12999999999997</c:v>
                </c:pt>
                <c:pt idx="23">
                  <c:v>289.75799999999998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660952"/>
        <c:axId val="410661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402.37</c:v>
                </c:pt>
                <c:pt idx="1">
                  <c:v>357.62</c:v>
                </c:pt>
                <c:pt idx="2">
                  <c:v>379.71</c:v>
                </c:pt>
                <c:pt idx="3">
                  <c:v>347.61</c:v>
                </c:pt>
                <c:pt idx="4">
                  <c:v>358.39</c:v>
                </c:pt>
                <c:pt idx="5">
                  <c:v>394</c:v>
                </c:pt>
                <c:pt idx="6">
                  <c:v>395.24</c:v>
                </c:pt>
                <c:pt idx="7">
                  <c:v>486</c:v>
                </c:pt>
                <c:pt idx="8">
                  <c:v>550</c:v>
                </c:pt>
                <c:pt idx="9">
                  <c:v>455.42</c:v>
                </c:pt>
                <c:pt idx="10">
                  <c:v>390.81</c:v>
                </c:pt>
                <c:pt idx="11">
                  <c:v>395.51</c:v>
                </c:pt>
                <c:pt idx="12">
                  <c:v>408.23</c:v>
                </c:pt>
                <c:pt idx="13">
                  <c:v>390.82</c:v>
                </c:pt>
                <c:pt idx="14">
                  <c:v>410.08</c:v>
                </c:pt>
                <c:pt idx="15">
                  <c:v>438.73</c:v>
                </c:pt>
                <c:pt idx="16">
                  <c:v>493.07</c:v>
                </c:pt>
                <c:pt idx="17">
                  <c:v>585.99</c:v>
                </c:pt>
                <c:pt idx="18">
                  <c:v>524.99</c:v>
                </c:pt>
                <c:pt idx="19">
                  <c:v>600</c:v>
                </c:pt>
                <c:pt idx="20">
                  <c:v>553.80999999999995</c:v>
                </c:pt>
                <c:pt idx="21">
                  <c:v>464.13</c:v>
                </c:pt>
                <c:pt idx="22">
                  <c:v>427.5</c:v>
                </c:pt>
                <c:pt idx="23">
                  <c:v>411.56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4844576"/>
        <c:axId val="314844184"/>
      </c:lineChart>
      <c:catAx>
        <c:axId val="410660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61344"/>
        <c:crosses val="autoZero"/>
        <c:auto val="1"/>
        <c:lblAlgn val="ctr"/>
        <c:lblOffset val="100"/>
        <c:noMultiLvlLbl val="0"/>
      </c:catAx>
      <c:valAx>
        <c:axId val="41066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60952"/>
        <c:crosses val="autoZero"/>
        <c:crossBetween val="between"/>
      </c:valAx>
      <c:valAx>
        <c:axId val="314844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4844576"/>
        <c:crosses val="max"/>
        <c:crossBetween val="between"/>
      </c:valAx>
      <c:catAx>
        <c:axId val="314844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4844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121.682</v>
      </c>
      <c r="C4" s="18">
        <v>120.077</v>
      </c>
      <c r="D4" s="18">
        <v>200.55699999999996</v>
      </c>
      <c r="E4" s="18">
        <v>111.63000000000002</v>
      </c>
      <c r="F4" s="18">
        <v>87.192999999999998</v>
      </c>
      <c r="G4" s="18">
        <v>308.82199999999995</v>
      </c>
      <c r="H4" s="18">
        <v>233.01499999999999</v>
      </c>
      <c r="I4" s="18">
        <v>247.12400000000002</v>
      </c>
      <c r="J4" s="18">
        <v>201.721</v>
      </c>
      <c r="K4" s="18">
        <v>193.60099999999997</v>
      </c>
      <c r="L4" s="18">
        <v>162.34899999999996</v>
      </c>
      <c r="M4" s="18">
        <v>275.03199999999993</v>
      </c>
      <c r="N4" s="18">
        <v>283.25600000000003</v>
      </c>
      <c r="O4" s="18">
        <v>165.422</v>
      </c>
      <c r="P4" s="18">
        <v>274.97200000000009</v>
      </c>
      <c r="Q4" s="18">
        <v>217.39499999999998</v>
      </c>
      <c r="R4" s="18">
        <v>243.39700000000002</v>
      </c>
      <c r="S4" s="18">
        <v>161.39499999999998</v>
      </c>
      <c r="T4" s="18">
        <v>216.52599999999998</v>
      </c>
      <c r="U4" s="18">
        <v>258.565</v>
      </c>
      <c r="V4" s="18">
        <v>263.80700000000007</v>
      </c>
      <c r="W4" s="18">
        <v>190.99199999999996</v>
      </c>
      <c r="X4" s="18">
        <v>206.17200000000003</v>
      </c>
      <c r="Y4" s="18">
        <v>289.71100000000007</v>
      </c>
      <c r="Z4" s="19"/>
      <c r="AA4" s="20">
        <f>SUM(B4:Z4)</f>
        <v>5034.4129999999996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402.37</v>
      </c>
      <c r="C7" s="28">
        <v>357.62</v>
      </c>
      <c r="D7" s="28">
        <v>379.71</v>
      </c>
      <c r="E7" s="28">
        <v>347.61</v>
      </c>
      <c r="F7" s="28">
        <v>358.39</v>
      </c>
      <c r="G7" s="28">
        <v>394</v>
      </c>
      <c r="H7" s="28">
        <v>395.24</v>
      </c>
      <c r="I7" s="28">
        <v>486</v>
      </c>
      <c r="J7" s="28">
        <v>550</v>
      </c>
      <c r="K7" s="28">
        <v>455.42</v>
      </c>
      <c r="L7" s="28">
        <v>390.81</v>
      </c>
      <c r="M7" s="28">
        <v>395.51</v>
      </c>
      <c r="N7" s="28">
        <v>408.23</v>
      </c>
      <c r="O7" s="28">
        <v>390.82</v>
      </c>
      <c r="P7" s="28">
        <v>410.08</v>
      </c>
      <c r="Q7" s="28">
        <v>438.73</v>
      </c>
      <c r="R7" s="28">
        <v>493.07</v>
      </c>
      <c r="S7" s="28">
        <v>585.99</v>
      </c>
      <c r="T7" s="28">
        <v>524.99</v>
      </c>
      <c r="U7" s="28">
        <v>600</v>
      </c>
      <c r="V7" s="28">
        <v>553.80999999999995</v>
      </c>
      <c r="W7" s="28">
        <v>464.13</v>
      </c>
      <c r="X7" s="28">
        <v>427.5</v>
      </c>
      <c r="Y7" s="28">
        <v>411.56</v>
      </c>
      <c r="Z7" s="29"/>
      <c r="AA7" s="30">
        <f>IF(SUM(B7:Z7)&lt;&gt;0,AVERAGEIF(B7:Z7,"&lt;&gt;"""),"")</f>
        <v>442.56624999999985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</v>
      </c>
      <c r="C10" s="42">
        <v>30</v>
      </c>
      <c r="D10" s="42">
        <v>30</v>
      </c>
      <c r="E10" s="42">
        <v>30</v>
      </c>
      <c r="F10" s="42">
        <v>30</v>
      </c>
      <c r="G10" s="42">
        <v>30</v>
      </c>
      <c r="H10" s="42">
        <v>30</v>
      </c>
      <c r="I10" s="42">
        <v>30</v>
      </c>
      <c r="J10" s="42">
        <v>30</v>
      </c>
      <c r="K10" s="42">
        <v>30</v>
      </c>
      <c r="L10" s="42">
        <v>30</v>
      </c>
      <c r="M10" s="42">
        <v>30</v>
      </c>
      <c r="N10" s="42">
        <v>30</v>
      </c>
      <c r="O10" s="42">
        <v>30</v>
      </c>
      <c r="P10" s="42">
        <v>30</v>
      </c>
      <c r="Q10" s="42">
        <v>30</v>
      </c>
      <c r="R10" s="42">
        <v>30</v>
      </c>
      <c r="S10" s="42">
        <v>30</v>
      </c>
      <c r="T10" s="42">
        <v>40</v>
      </c>
      <c r="U10" s="42">
        <v>40</v>
      </c>
      <c r="V10" s="42">
        <v>40</v>
      </c>
      <c r="W10" s="42">
        <v>40</v>
      </c>
      <c r="X10" s="42">
        <v>30</v>
      </c>
      <c r="Y10" s="42">
        <v>30</v>
      </c>
      <c r="Z10" s="43"/>
      <c r="AA10" s="44">
        <f t="shared" ref="AA10:AA15" si="0">SUM(B10:Z10)</f>
        <v>760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42.963000000000001</v>
      </c>
      <c r="C12" s="52"/>
      <c r="D12" s="52">
        <v>120</v>
      </c>
      <c r="E12" s="52"/>
      <c r="F12" s="52"/>
      <c r="G12" s="52">
        <v>190</v>
      </c>
      <c r="H12" s="52">
        <v>149.28100000000001</v>
      </c>
      <c r="I12" s="52">
        <v>158.80000000000001</v>
      </c>
      <c r="J12" s="52">
        <v>94</v>
      </c>
      <c r="K12" s="52">
        <v>70</v>
      </c>
      <c r="L12" s="52">
        <v>32.908999999999999</v>
      </c>
      <c r="M12" s="52">
        <v>135.67099999999999</v>
      </c>
      <c r="N12" s="52">
        <v>148.364</v>
      </c>
      <c r="O12" s="52">
        <v>35.552999999999997</v>
      </c>
      <c r="P12" s="52">
        <v>150.21</v>
      </c>
      <c r="Q12" s="52">
        <v>100</v>
      </c>
      <c r="R12" s="52">
        <v>127</v>
      </c>
      <c r="S12" s="52">
        <v>74</v>
      </c>
      <c r="T12" s="52">
        <v>138</v>
      </c>
      <c r="U12" s="52">
        <v>188</v>
      </c>
      <c r="V12" s="52">
        <v>200</v>
      </c>
      <c r="W12" s="52">
        <v>109.4</v>
      </c>
      <c r="X12" s="52">
        <v>155</v>
      </c>
      <c r="Y12" s="52">
        <v>236.86200000000002</v>
      </c>
      <c r="Z12" s="53"/>
      <c r="AA12" s="54">
        <f t="shared" si="0"/>
        <v>2656.0130000000004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48.709000000000003</v>
      </c>
      <c r="C14" s="57">
        <v>46.756999999999991</v>
      </c>
      <c r="D14" s="57">
        <v>50.557000000000002</v>
      </c>
      <c r="E14" s="57">
        <v>53.73</v>
      </c>
      <c r="F14" s="57">
        <v>57.183000000000007</v>
      </c>
      <c r="G14" s="57">
        <v>66.811999999999983</v>
      </c>
      <c r="H14" s="57">
        <v>53.693999999999988</v>
      </c>
      <c r="I14" s="57">
        <v>58.29399999999999</v>
      </c>
      <c r="J14" s="57">
        <v>77.691000000000017</v>
      </c>
      <c r="K14" s="57">
        <v>93.581000000000017</v>
      </c>
      <c r="L14" s="57">
        <v>99.44</v>
      </c>
      <c r="M14" s="57">
        <v>109.351</v>
      </c>
      <c r="N14" s="57">
        <v>104.88199999999999</v>
      </c>
      <c r="O14" s="57">
        <v>99.859000000000009</v>
      </c>
      <c r="P14" s="57">
        <v>94.74199999999999</v>
      </c>
      <c r="Q14" s="57">
        <v>87.375</v>
      </c>
      <c r="R14" s="57">
        <v>86.37700000000001</v>
      </c>
      <c r="S14" s="57">
        <v>57.394999999999996</v>
      </c>
      <c r="T14" s="57">
        <v>38.515999999999998</v>
      </c>
      <c r="U14" s="57">
        <v>30.544999999999998</v>
      </c>
      <c r="V14" s="57">
        <v>23.796999999999997</v>
      </c>
      <c r="W14" s="57">
        <v>26.971</v>
      </c>
      <c r="X14" s="57">
        <v>21.151999999999997</v>
      </c>
      <c r="Y14" s="57">
        <v>22.838999999999999</v>
      </c>
      <c r="Z14" s="58"/>
      <c r="AA14" s="59">
        <f t="shared" si="0"/>
        <v>1510.249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121.672</v>
      </c>
      <c r="C16" s="62">
        <f t="shared" ref="C16:Z16" si="1">IF(LEN(C$2)&gt;0,SUM(C10:C15),"")</f>
        <v>76.756999999999991</v>
      </c>
      <c r="D16" s="62">
        <f t="shared" si="1"/>
        <v>200.55700000000002</v>
      </c>
      <c r="E16" s="62">
        <f t="shared" si="1"/>
        <v>83.72999999999999</v>
      </c>
      <c r="F16" s="62">
        <f t="shared" si="1"/>
        <v>87.183000000000007</v>
      </c>
      <c r="G16" s="62">
        <f t="shared" si="1"/>
        <v>286.81200000000001</v>
      </c>
      <c r="H16" s="62">
        <f t="shared" si="1"/>
        <v>232.97499999999999</v>
      </c>
      <c r="I16" s="62">
        <f t="shared" si="1"/>
        <v>247.09399999999999</v>
      </c>
      <c r="J16" s="62">
        <f t="shared" si="1"/>
        <v>201.69100000000003</v>
      </c>
      <c r="K16" s="62">
        <f t="shared" si="1"/>
        <v>193.58100000000002</v>
      </c>
      <c r="L16" s="62">
        <f t="shared" si="1"/>
        <v>162.34899999999999</v>
      </c>
      <c r="M16" s="62">
        <f t="shared" si="1"/>
        <v>275.02199999999999</v>
      </c>
      <c r="N16" s="62">
        <f t="shared" si="1"/>
        <v>283.24599999999998</v>
      </c>
      <c r="O16" s="62">
        <f t="shared" si="1"/>
        <v>165.41200000000001</v>
      </c>
      <c r="P16" s="62">
        <f t="shared" si="1"/>
        <v>274.952</v>
      </c>
      <c r="Q16" s="62">
        <f t="shared" si="1"/>
        <v>217.375</v>
      </c>
      <c r="R16" s="62">
        <f t="shared" si="1"/>
        <v>243.37700000000001</v>
      </c>
      <c r="S16" s="62">
        <f t="shared" si="1"/>
        <v>161.39499999999998</v>
      </c>
      <c r="T16" s="62">
        <f t="shared" si="1"/>
        <v>216.51599999999999</v>
      </c>
      <c r="U16" s="62">
        <f t="shared" si="1"/>
        <v>258.54500000000002</v>
      </c>
      <c r="V16" s="62">
        <f t="shared" si="1"/>
        <v>263.79700000000003</v>
      </c>
      <c r="W16" s="62">
        <f t="shared" si="1"/>
        <v>176.37100000000001</v>
      </c>
      <c r="X16" s="62">
        <f t="shared" si="1"/>
        <v>206.15199999999999</v>
      </c>
      <c r="Y16" s="62">
        <f t="shared" si="1"/>
        <v>289.70100000000002</v>
      </c>
      <c r="Z16" s="63" t="str">
        <f t="shared" si="1"/>
        <v/>
      </c>
      <c r="AA16" s="64">
        <f>SUM(AA10:AA15)</f>
        <v>4926.2620000000006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0.01</v>
      </c>
      <c r="C21" s="81">
        <v>0.02</v>
      </c>
      <c r="D21" s="81"/>
      <c r="E21" s="81"/>
      <c r="F21" s="81">
        <v>0.01</v>
      </c>
      <c r="G21" s="81">
        <v>22.01</v>
      </c>
      <c r="H21" s="81">
        <v>0.04</v>
      </c>
      <c r="I21" s="81">
        <v>0.03</v>
      </c>
      <c r="J21" s="81">
        <v>0.03</v>
      </c>
      <c r="K21" s="81">
        <v>0.02</v>
      </c>
      <c r="L21" s="81"/>
      <c r="M21" s="81">
        <v>0.01</v>
      </c>
      <c r="N21" s="81">
        <v>0.01</v>
      </c>
      <c r="O21" s="81">
        <v>0.01</v>
      </c>
      <c r="P21" s="81">
        <v>0.02</v>
      </c>
      <c r="Q21" s="81">
        <v>0.02</v>
      </c>
      <c r="R21" s="81">
        <v>0.02</v>
      </c>
      <c r="S21" s="81"/>
      <c r="T21" s="81">
        <v>0.01</v>
      </c>
      <c r="U21" s="81">
        <v>0.02</v>
      </c>
      <c r="V21" s="81">
        <v>0.01</v>
      </c>
      <c r="W21" s="81">
        <v>14.621</v>
      </c>
      <c r="X21" s="81">
        <v>0.02</v>
      </c>
      <c r="Y21" s="81">
        <v>0.01</v>
      </c>
      <c r="Z21" s="78"/>
      <c r="AA21" s="79">
        <f t="shared" si="2"/>
        <v>36.951000000000008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0.01</v>
      </c>
      <c r="C25" s="88">
        <f t="shared" ref="C25:Z25" si="3">IF(LEN(C$2)&gt;0,SUM(C19:C24),"")</f>
        <v>0.02</v>
      </c>
      <c r="D25" s="88">
        <f t="shared" si="3"/>
        <v>0</v>
      </c>
      <c r="E25" s="88">
        <f t="shared" si="3"/>
        <v>0</v>
      </c>
      <c r="F25" s="88">
        <f t="shared" si="3"/>
        <v>0.01</v>
      </c>
      <c r="G25" s="88">
        <f t="shared" si="3"/>
        <v>22.01</v>
      </c>
      <c r="H25" s="88">
        <f t="shared" si="3"/>
        <v>0.04</v>
      </c>
      <c r="I25" s="88">
        <f t="shared" si="3"/>
        <v>0.03</v>
      </c>
      <c r="J25" s="88">
        <f t="shared" si="3"/>
        <v>0.03</v>
      </c>
      <c r="K25" s="88">
        <f t="shared" si="3"/>
        <v>0.02</v>
      </c>
      <c r="L25" s="88">
        <f t="shared" si="3"/>
        <v>0</v>
      </c>
      <c r="M25" s="88">
        <f t="shared" si="3"/>
        <v>0.01</v>
      </c>
      <c r="N25" s="88">
        <f t="shared" si="3"/>
        <v>0.01</v>
      </c>
      <c r="O25" s="88">
        <f t="shared" si="3"/>
        <v>0.01</v>
      </c>
      <c r="P25" s="88">
        <f t="shared" si="3"/>
        <v>0.02</v>
      </c>
      <c r="Q25" s="88">
        <f t="shared" si="3"/>
        <v>0.02</v>
      </c>
      <c r="R25" s="88">
        <f t="shared" si="3"/>
        <v>0.02</v>
      </c>
      <c r="S25" s="88">
        <f t="shared" si="3"/>
        <v>0</v>
      </c>
      <c r="T25" s="88">
        <f t="shared" si="3"/>
        <v>0.01</v>
      </c>
      <c r="U25" s="88">
        <f t="shared" si="3"/>
        <v>0.02</v>
      </c>
      <c r="V25" s="88">
        <f t="shared" si="3"/>
        <v>0.01</v>
      </c>
      <c r="W25" s="88">
        <f t="shared" si="3"/>
        <v>14.621</v>
      </c>
      <c r="X25" s="88">
        <f t="shared" si="3"/>
        <v>0.02</v>
      </c>
      <c r="Y25" s="88">
        <f t="shared" si="3"/>
        <v>0.01</v>
      </c>
      <c r="Z25" s="89" t="str">
        <f t="shared" si="3"/>
        <v/>
      </c>
      <c r="AA25" s="90">
        <f>SUM(AA19:AA24)</f>
        <v>36.951000000000008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121.682</v>
      </c>
      <c r="C29" s="77">
        <v>76.777000000000001</v>
      </c>
      <c r="D29" s="77">
        <v>200.55699999999999</v>
      </c>
      <c r="E29" s="77">
        <v>83.73</v>
      </c>
      <c r="F29" s="77">
        <v>87.192999999999998</v>
      </c>
      <c r="G29" s="77">
        <v>308.822</v>
      </c>
      <c r="H29" s="77">
        <v>233.01499999999999</v>
      </c>
      <c r="I29" s="77">
        <v>247.124</v>
      </c>
      <c r="J29" s="77">
        <v>201.721</v>
      </c>
      <c r="K29" s="77">
        <v>193.601</v>
      </c>
      <c r="L29" s="77">
        <v>162.34899999999999</v>
      </c>
      <c r="M29" s="77">
        <v>275.03199999999998</v>
      </c>
      <c r="N29" s="77">
        <v>283.25599999999997</v>
      </c>
      <c r="O29" s="77">
        <v>165.422</v>
      </c>
      <c r="P29" s="77">
        <v>274.97199999999998</v>
      </c>
      <c r="Q29" s="77">
        <v>217.39500000000001</v>
      </c>
      <c r="R29" s="77">
        <v>243.39699999999999</v>
      </c>
      <c r="S29" s="77">
        <v>161.39500000000001</v>
      </c>
      <c r="T29" s="77">
        <v>216.52600000000001</v>
      </c>
      <c r="U29" s="77">
        <v>258.565</v>
      </c>
      <c r="V29" s="77">
        <v>263.80700000000002</v>
      </c>
      <c r="W29" s="77">
        <v>190.99199999999999</v>
      </c>
      <c r="X29" s="77">
        <v>206.172</v>
      </c>
      <c r="Y29" s="77">
        <v>289.71100000000001</v>
      </c>
      <c r="Z29" s="78"/>
      <c r="AA29" s="79">
        <f>SUM(B29:Z29)</f>
        <v>4963.2129999999997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121.682</v>
      </c>
      <c r="C31" s="62">
        <f t="shared" ref="C31:Z31" si="4">IF(LEN(C$2)&gt;0,SUM(C28:C30),"")</f>
        <v>76.777000000000001</v>
      </c>
      <c r="D31" s="62">
        <f t="shared" si="4"/>
        <v>200.55699999999999</v>
      </c>
      <c r="E31" s="62">
        <f t="shared" si="4"/>
        <v>83.73</v>
      </c>
      <c r="F31" s="62">
        <f t="shared" si="4"/>
        <v>87.192999999999998</v>
      </c>
      <c r="G31" s="62">
        <f t="shared" si="4"/>
        <v>308.822</v>
      </c>
      <c r="H31" s="62">
        <f t="shared" si="4"/>
        <v>233.01499999999999</v>
      </c>
      <c r="I31" s="62">
        <f t="shared" si="4"/>
        <v>247.124</v>
      </c>
      <c r="J31" s="62">
        <f t="shared" si="4"/>
        <v>201.721</v>
      </c>
      <c r="K31" s="62">
        <f t="shared" si="4"/>
        <v>193.601</v>
      </c>
      <c r="L31" s="62">
        <f t="shared" si="4"/>
        <v>162.34899999999999</v>
      </c>
      <c r="M31" s="62">
        <f t="shared" si="4"/>
        <v>275.03199999999998</v>
      </c>
      <c r="N31" s="62">
        <f t="shared" si="4"/>
        <v>283.25599999999997</v>
      </c>
      <c r="O31" s="62">
        <f t="shared" si="4"/>
        <v>165.422</v>
      </c>
      <c r="P31" s="62">
        <f t="shared" si="4"/>
        <v>274.97199999999998</v>
      </c>
      <c r="Q31" s="62">
        <f t="shared" si="4"/>
        <v>217.39500000000001</v>
      </c>
      <c r="R31" s="62">
        <f t="shared" si="4"/>
        <v>243.39699999999999</v>
      </c>
      <c r="S31" s="62">
        <f t="shared" si="4"/>
        <v>161.39500000000001</v>
      </c>
      <c r="T31" s="62">
        <f t="shared" si="4"/>
        <v>216.52600000000001</v>
      </c>
      <c r="U31" s="62">
        <f t="shared" si="4"/>
        <v>258.565</v>
      </c>
      <c r="V31" s="62">
        <f t="shared" si="4"/>
        <v>263.80700000000002</v>
      </c>
      <c r="W31" s="62">
        <f t="shared" si="4"/>
        <v>190.99199999999999</v>
      </c>
      <c r="X31" s="62">
        <f t="shared" si="4"/>
        <v>206.172</v>
      </c>
      <c r="Y31" s="62">
        <f t="shared" si="4"/>
        <v>289.71100000000001</v>
      </c>
      <c r="Z31" s="63" t="str">
        <f t="shared" si="4"/>
        <v/>
      </c>
      <c r="AA31" s="64">
        <f>SUM(AA28:AA30)</f>
        <v>4963.2129999999997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43.3</v>
      </c>
      <c r="D38" s="99"/>
      <c r="E38" s="99">
        <v>27.9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71.199999999999989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43.3</v>
      </c>
      <c r="D39" s="88">
        <f t="shared" si="6"/>
        <v>0</v>
      </c>
      <c r="E39" s="88">
        <f t="shared" si="6"/>
        <v>27.9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71.199999999999989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43.3</v>
      </c>
      <c r="D46" s="99"/>
      <c r="E46" s="99">
        <v>27.9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71.199999999999989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43.3</v>
      </c>
      <c r="D48" s="88">
        <f t="shared" si="8"/>
        <v>0</v>
      </c>
      <c r="E48" s="88">
        <f t="shared" si="8"/>
        <v>27.9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71.199999999999989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121.682</v>
      </c>
      <c r="C51" s="88">
        <f t="shared" si="10"/>
        <v>120.07699999999998</v>
      </c>
      <c r="D51" s="88">
        <f t="shared" si="10"/>
        <v>200.55700000000002</v>
      </c>
      <c r="E51" s="88">
        <f t="shared" si="10"/>
        <v>111.63</v>
      </c>
      <c r="F51" s="88">
        <f t="shared" si="10"/>
        <v>87.193000000000012</v>
      </c>
      <c r="G51" s="88">
        <f t="shared" si="10"/>
        <v>308.822</v>
      </c>
      <c r="H51" s="88">
        <f t="shared" si="10"/>
        <v>233.01499999999999</v>
      </c>
      <c r="I51" s="88">
        <f t="shared" si="10"/>
        <v>247.124</v>
      </c>
      <c r="J51" s="88">
        <f t="shared" si="10"/>
        <v>201.72100000000003</v>
      </c>
      <c r="K51" s="88">
        <f t="shared" si="10"/>
        <v>193.60100000000003</v>
      </c>
      <c r="L51" s="88">
        <f t="shared" si="10"/>
        <v>162.34899999999999</v>
      </c>
      <c r="M51" s="88">
        <f t="shared" si="10"/>
        <v>275.03199999999998</v>
      </c>
      <c r="N51" s="88">
        <f t="shared" si="10"/>
        <v>283.25599999999997</v>
      </c>
      <c r="O51" s="88">
        <f t="shared" si="10"/>
        <v>165.422</v>
      </c>
      <c r="P51" s="88">
        <f t="shared" si="10"/>
        <v>274.97199999999998</v>
      </c>
      <c r="Q51" s="88">
        <f t="shared" si="10"/>
        <v>217.39500000000001</v>
      </c>
      <c r="R51" s="88">
        <f t="shared" si="10"/>
        <v>243.39700000000002</v>
      </c>
      <c r="S51" s="88">
        <f t="shared" si="10"/>
        <v>161.39499999999998</v>
      </c>
      <c r="T51" s="88">
        <f t="shared" si="10"/>
        <v>216.52599999999998</v>
      </c>
      <c r="U51" s="88">
        <f t="shared" si="10"/>
        <v>258.565</v>
      </c>
      <c r="V51" s="88">
        <f t="shared" si="10"/>
        <v>263.80700000000002</v>
      </c>
      <c r="W51" s="88">
        <f t="shared" si="10"/>
        <v>190.99200000000002</v>
      </c>
      <c r="X51" s="88">
        <f t="shared" si="10"/>
        <v>206.172</v>
      </c>
      <c r="Y51" s="88">
        <f t="shared" si="10"/>
        <v>289.71100000000001</v>
      </c>
      <c r="Z51" s="89" t="str">
        <f t="shared" si="10"/>
        <v/>
      </c>
      <c r="AA51" s="105">
        <f>SUM(B51:Z51)</f>
        <v>5034.4130000000005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44817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121.65900000000001</v>
      </c>
      <c r="C4" s="18">
        <v>120.06600000000002</v>
      </c>
      <c r="D4" s="18">
        <v>200.54100000000003</v>
      </c>
      <c r="E4" s="18">
        <v>111.67299999999999</v>
      </c>
      <c r="F4" s="18">
        <v>87.155000000000001</v>
      </c>
      <c r="G4" s="18">
        <v>308.85200000000003</v>
      </c>
      <c r="H4" s="18">
        <v>232.989</v>
      </c>
      <c r="I4" s="18">
        <v>247.107</v>
      </c>
      <c r="J4" s="18">
        <v>201.75899999999996</v>
      </c>
      <c r="K4" s="18">
        <v>193.56900000000002</v>
      </c>
      <c r="L4" s="18">
        <v>162.34899999999999</v>
      </c>
      <c r="M4" s="18">
        <v>274.98500000000007</v>
      </c>
      <c r="N4" s="18">
        <v>283.22199999999998</v>
      </c>
      <c r="O4" s="18">
        <v>165.422</v>
      </c>
      <c r="P4" s="18">
        <v>274.99199999999996</v>
      </c>
      <c r="Q4" s="18">
        <v>217.357</v>
      </c>
      <c r="R4" s="18">
        <v>243.35900000000004</v>
      </c>
      <c r="S4" s="18">
        <v>161.39500000000001</v>
      </c>
      <c r="T4" s="18">
        <v>216.52600000000001</v>
      </c>
      <c r="U4" s="18">
        <v>258.577</v>
      </c>
      <c r="V4" s="18">
        <v>263.83999999999997</v>
      </c>
      <c r="W4" s="18">
        <v>190.99199999999999</v>
      </c>
      <c r="X4" s="18">
        <v>206.12999999999997</v>
      </c>
      <c r="Y4" s="18">
        <v>289.75799999999998</v>
      </c>
      <c r="Z4" s="19"/>
      <c r="AA4" s="20">
        <f>SUM(B4:Z4)</f>
        <v>5034.2740000000003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402.37</v>
      </c>
      <c r="C7" s="28">
        <v>357.62</v>
      </c>
      <c r="D7" s="28">
        <v>379.71</v>
      </c>
      <c r="E7" s="28">
        <v>347.61</v>
      </c>
      <c r="F7" s="28">
        <v>358.39</v>
      </c>
      <c r="G7" s="28">
        <v>394</v>
      </c>
      <c r="H7" s="28">
        <v>395.24</v>
      </c>
      <c r="I7" s="28">
        <v>486</v>
      </c>
      <c r="J7" s="28">
        <v>550</v>
      </c>
      <c r="K7" s="28">
        <v>455.42</v>
      </c>
      <c r="L7" s="28">
        <v>390.81</v>
      </c>
      <c r="M7" s="28">
        <v>395.51</v>
      </c>
      <c r="N7" s="28">
        <v>408.23</v>
      </c>
      <c r="O7" s="28">
        <v>390.82</v>
      </c>
      <c r="P7" s="28">
        <v>410.08</v>
      </c>
      <c r="Q7" s="28">
        <v>438.73</v>
      </c>
      <c r="R7" s="28">
        <v>493.07</v>
      </c>
      <c r="S7" s="28">
        <v>585.99</v>
      </c>
      <c r="T7" s="28">
        <v>524.99</v>
      </c>
      <c r="U7" s="28">
        <v>600</v>
      </c>
      <c r="V7" s="28">
        <v>553.80999999999995</v>
      </c>
      <c r="W7" s="28">
        <v>464.13</v>
      </c>
      <c r="X7" s="28">
        <v>427.5</v>
      </c>
      <c r="Y7" s="28">
        <v>411.56</v>
      </c>
      <c r="Z7" s="29"/>
      <c r="AA7" s="30">
        <f>IF(SUM(B7:Z7)&lt;&gt;0,AVERAGEIF(B7:Z7,"&lt;&gt;"""),"")</f>
        <v>442.56624999999985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2.823</v>
      </c>
      <c r="D12" s="52"/>
      <c r="E12" s="52">
        <v>23.297000000000001</v>
      </c>
      <c r="F12" s="52">
        <v>1.248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27.368000000000002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6.8000000000000005E-2</v>
      </c>
      <c r="D14" s="57">
        <v>1.4E-2</v>
      </c>
      <c r="E14" s="57">
        <v>3.3000000000000002E-2</v>
      </c>
      <c r="F14" s="57"/>
      <c r="G14" s="57"/>
      <c r="H14" s="57">
        <v>3.0000000000000001E-3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1E-3</v>
      </c>
      <c r="U14" s="57"/>
      <c r="V14" s="57"/>
      <c r="W14" s="57"/>
      <c r="X14" s="57"/>
      <c r="Y14" s="57"/>
      <c r="Z14" s="58"/>
      <c r="AA14" s="59">
        <f t="shared" si="0"/>
        <v>0.11900000000000001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2.891</v>
      </c>
      <c r="D16" s="62">
        <f t="shared" si="1"/>
        <v>1.4E-2</v>
      </c>
      <c r="E16" s="62">
        <f t="shared" si="1"/>
        <v>23.330000000000002</v>
      </c>
      <c r="F16" s="62">
        <f t="shared" si="1"/>
        <v>1.248</v>
      </c>
      <c r="G16" s="62">
        <f t="shared" si="1"/>
        <v>0</v>
      </c>
      <c r="H16" s="62">
        <f t="shared" si="1"/>
        <v>3.0000000000000001E-3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1E-3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27.487000000000002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62.884</v>
      </c>
      <c r="C20" s="77">
        <v>69.515000000000001</v>
      </c>
      <c r="D20" s="77">
        <v>59.434000000000005</v>
      </c>
      <c r="E20" s="77">
        <v>47.624000000000002</v>
      </c>
      <c r="F20" s="77">
        <v>46.206000000000003</v>
      </c>
      <c r="G20" s="77">
        <v>53.397999999999996</v>
      </c>
      <c r="H20" s="77">
        <v>73.829000000000008</v>
      </c>
      <c r="I20" s="77">
        <v>95.664000000000001</v>
      </c>
      <c r="J20" s="77">
        <v>105.664</v>
      </c>
      <c r="K20" s="77">
        <v>110.078</v>
      </c>
      <c r="L20" s="77">
        <v>103.28700000000001</v>
      </c>
      <c r="M20" s="77">
        <v>98.260999999999996</v>
      </c>
      <c r="N20" s="77">
        <v>86.082999999999998</v>
      </c>
      <c r="O20" s="77">
        <v>100.803</v>
      </c>
      <c r="P20" s="77">
        <v>92.727000000000004</v>
      </c>
      <c r="Q20" s="77">
        <v>83.061000000000007</v>
      </c>
      <c r="R20" s="77">
        <v>84.777000000000001</v>
      </c>
      <c r="S20" s="77">
        <v>76.335000000000008</v>
      </c>
      <c r="T20" s="77">
        <v>64.972999999999999</v>
      </c>
      <c r="U20" s="77">
        <v>78.153999999999996</v>
      </c>
      <c r="V20" s="77">
        <v>79.977000000000004</v>
      </c>
      <c r="W20" s="77">
        <v>56.445000000000007</v>
      </c>
      <c r="X20" s="77">
        <v>63.408999999999999</v>
      </c>
      <c r="Y20" s="77">
        <v>71.158000000000001</v>
      </c>
      <c r="Z20" s="78"/>
      <c r="AA20" s="79">
        <f t="shared" si="2"/>
        <v>1863.7460000000001</v>
      </c>
    </row>
    <row r="21" spans="1:27" ht="24.95" customHeight="1" x14ac:dyDescent="0.2">
      <c r="A21" s="75" t="s">
        <v>16</v>
      </c>
      <c r="B21" s="80">
        <v>50.575000000000003</v>
      </c>
      <c r="C21" s="81">
        <v>47.660000000000004</v>
      </c>
      <c r="D21" s="81">
        <v>36.292999999999992</v>
      </c>
      <c r="E21" s="81">
        <v>40.719000000000001</v>
      </c>
      <c r="F21" s="81">
        <v>32.600999999999999</v>
      </c>
      <c r="G21" s="81">
        <v>26.554000000000002</v>
      </c>
      <c r="H21" s="81">
        <v>43.657000000000004</v>
      </c>
      <c r="I21" s="81">
        <v>65.643000000000001</v>
      </c>
      <c r="J21" s="81">
        <v>65.195000000000007</v>
      </c>
      <c r="K21" s="81">
        <v>55.090999999999994</v>
      </c>
      <c r="L21" s="81">
        <v>59.062000000000005</v>
      </c>
      <c r="M21" s="81">
        <v>63.823999999999998</v>
      </c>
      <c r="N21" s="81">
        <v>63.938999999999993</v>
      </c>
      <c r="O21" s="81">
        <v>64.619</v>
      </c>
      <c r="P21" s="81">
        <v>60.664999999999999</v>
      </c>
      <c r="Q21" s="81">
        <v>54.495999999999995</v>
      </c>
      <c r="R21" s="81">
        <v>51.981999999999999</v>
      </c>
      <c r="S21" s="81">
        <v>85.059999999999988</v>
      </c>
      <c r="T21" s="81">
        <v>52.451999999999998</v>
      </c>
      <c r="U21" s="81">
        <v>64.022999999999996</v>
      </c>
      <c r="V21" s="81">
        <v>72.763000000000005</v>
      </c>
      <c r="W21" s="81">
        <v>45.747000000000007</v>
      </c>
      <c r="X21" s="81">
        <v>56.920999999999999</v>
      </c>
      <c r="Y21" s="81">
        <v>43.900000000000006</v>
      </c>
      <c r="Z21" s="78"/>
      <c r="AA21" s="79">
        <f t="shared" si="2"/>
        <v>1303.4409999999998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113.459</v>
      </c>
      <c r="C25" s="88">
        <f t="shared" si="3"/>
        <v>117.17500000000001</v>
      </c>
      <c r="D25" s="88">
        <f t="shared" si="3"/>
        <v>95.727000000000004</v>
      </c>
      <c r="E25" s="88">
        <f t="shared" si="3"/>
        <v>88.343000000000004</v>
      </c>
      <c r="F25" s="88">
        <f t="shared" si="3"/>
        <v>78.807000000000002</v>
      </c>
      <c r="G25" s="88">
        <f t="shared" si="3"/>
        <v>79.951999999999998</v>
      </c>
      <c r="H25" s="88">
        <f t="shared" si="3"/>
        <v>117.48600000000002</v>
      </c>
      <c r="I25" s="88">
        <f t="shared" si="3"/>
        <v>161.30700000000002</v>
      </c>
      <c r="J25" s="88">
        <f t="shared" si="3"/>
        <v>170.85900000000001</v>
      </c>
      <c r="K25" s="88">
        <f t="shared" si="3"/>
        <v>165.16899999999998</v>
      </c>
      <c r="L25" s="88">
        <f t="shared" si="3"/>
        <v>162.34900000000002</v>
      </c>
      <c r="M25" s="88">
        <f t="shared" si="3"/>
        <v>162.08499999999998</v>
      </c>
      <c r="N25" s="88">
        <f t="shared" si="3"/>
        <v>150.02199999999999</v>
      </c>
      <c r="O25" s="88">
        <f t="shared" si="3"/>
        <v>165.422</v>
      </c>
      <c r="P25" s="88">
        <f t="shared" si="3"/>
        <v>153.392</v>
      </c>
      <c r="Q25" s="88">
        <f t="shared" si="3"/>
        <v>137.55700000000002</v>
      </c>
      <c r="R25" s="88">
        <f t="shared" si="3"/>
        <v>136.75900000000001</v>
      </c>
      <c r="S25" s="88">
        <f t="shared" si="3"/>
        <v>161.39499999999998</v>
      </c>
      <c r="T25" s="88">
        <f t="shared" si="3"/>
        <v>117.425</v>
      </c>
      <c r="U25" s="88">
        <f t="shared" si="3"/>
        <v>142.17699999999999</v>
      </c>
      <c r="V25" s="88">
        <f t="shared" si="3"/>
        <v>152.74</v>
      </c>
      <c r="W25" s="88">
        <f t="shared" si="3"/>
        <v>102.19200000000001</v>
      </c>
      <c r="X25" s="88">
        <f t="shared" si="3"/>
        <v>120.33</v>
      </c>
      <c r="Y25" s="88">
        <f t="shared" si="3"/>
        <v>115.05800000000001</v>
      </c>
      <c r="Z25" s="89">
        <f t="shared" si="3"/>
        <v>0</v>
      </c>
      <c r="AA25" s="90">
        <f t="shared" si="3"/>
        <v>3167.1869999999999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113.459</v>
      </c>
      <c r="C29" s="77">
        <v>120.066</v>
      </c>
      <c r="D29" s="77">
        <v>95.741</v>
      </c>
      <c r="E29" s="77">
        <v>111.673</v>
      </c>
      <c r="F29" s="77">
        <v>80.055000000000007</v>
      </c>
      <c r="G29" s="77">
        <v>79.951999999999998</v>
      </c>
      <c r="H29" s="77">
        <v>117.489</v>
      </c>
      <c r="I29" s="77">
        <v>161.30699999999999</v>
      </c>
      <c r="J29" s="77">
        <v>170.85900000000001</v>
      </c>
      <c r="K29" s="77">
        <v>165.16900000000001</v>
      </c>
      <c r="L29" s="77">
        <v>162.34899999999999</v>
      </c>
      <c r="M29" s="77">
        <v>162.08500000000001</v>
      </c>
      <c r="N29" s="77">
        <v>150.02199999999999</v>
      </c>
      <c r="O29" s="77">
        <v>165.422</v>
      </c>
      <c r="P29" s="77">
        <v>153.392</v>
      </c>
      <c r="Q29" s="77">
        <v>137.55699999999999</v>
      </c>
      <c r="R29" s="77">
        <v>136.75899999999999</v>
      </c>
      <c r="S29" s="77">
        <v>161.39500000000001</v>
      </c>
      <c r="T29" s="77">
        <v>117.426</v>
      </c>
      <c r="U29" s="77">
        <v>142.17699999999999</v>
      </c>
      <c r="V29" s="77">
        <v>152.74</v>
      </c>
      <c r="W29" s="77">
        <v>102.19199999999999</v>
      </c>
      <c r="X29" s="77">
        <v>120.33</v>
      </c>
      <c r="Y29" s="77">
        <v>115.05800000000001</v>
      </c>
      <c r="Z29" s="78"/>
      <c r="AA29" s="79">
        <f>SUM(B29:Z29)</f>
        <v>3194.674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113.459</v>
      </c>
      <c r="C31" s="62">
        <f t="shared" si="4"/>
        <v>120.066</v>
      </c>
      <c r="D31" s="62">
        <f t="shared" si="4"/>
        <v>95.741</v>
      </c>
      <c r="E31" s="62">
        <f t="shared" si="4"/>
        <v>111.673</v>
      </c>
      <c r="F31" s="62">
        <f t="shared" si="4"/>
        <v>80.055000000000007</v>
      </c>
      <c r="G31" s="62">
        <f t="shared" si="4"/>
        <v>79.951999999999998</v>
      </c>
      <c r="H31" s="62">
        <f t="shared" si="4"/>
        <v>117.489</v>
      </c>
      <c r="I31" s="62">
        <f t="shared" si="4"/>
        <v>161.30699999999999</v>
      </c>
      <c r="J31" s="62">
        <f t="shared" si="4"/>
        <v>170.85900000000001</v>
      </c>
      <c r="K31" s="62">
        <f t="shared" si="4"/>
        <v>165.16900000000001</v>
      </c>
      <c r="L31" s="62">
        <f t="shared" si="4"/>
        <v>162.34899999999999</v>
      </c>
      <c r="M31" s="62">
        <f t="shared" si="4"/>
        <v>162.08500000000001</v>
      </c>
      <c r="N31" s="62">
        <f t="shared" si="4"/>
        <v>150.02199999999999</v>
      </c>
      <c r="O31" s="62">
        <f t="shared" si="4"/>
        <v>165.422</v>
      </c>
      <c r="P31" s="62">
        <f t="shared" si="4"/>
        <v>153.392</v>
      </c>
      <c r="Q31" s="62">
        <f t="shared" si="4"/>
        <v>137.55699999999999</v>
      </c>
      <c r="R31" s="62">
        <f t="shared" si="4"/>
        <v>136.75899999999999</v>
      </c>
      <c r="S31" s="62">
        <f t="shared" si="4"/>
        <v>161.39500000000001</v>
      </c>
      <c r="T31" s="62">
        <f t="shared" si="4"/>
        <v>117.426</v>
      </c>
      <c r="U31" s="62">
        <f t="shared" si="4"/>
        <v>142.17699999999999</v>
      </c>
      <c r="V31" s="62">
        <f t="shared" si="4"/>
        <v>152.74</v>
      </c>
      <c r="W31" s="62">
        <f t="shared" si="4"/>
        <v>102.19199999999999</v>
      </c>
      <c r="X31" s="62">
        <f t="shared" si="4"/>
        <v>120.33</v>
      </c>
      <c r="Y31" s="62">
        <f t="shared" si="4"/>
        <v>115.05800000000001</v>
      </c>
      <c r="Z31" s="63">
        <f t="shared" si="4"/>
        <v>0</v>
      </c>
      <c r="AA31" s="64">
        <f t="shared" si="4"/>
        <v>3194.674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8.1999999999999993</v>
      </c>
      <c r="C38" s="99"/>
      <c r="D38" s="99">
        <v>104.8</v>
      </c>
      <c r="E38" s="99"/>
      <c r="F38" s="99">
        <v>7.1</v>
      </c>
      <c r="G38" s="99">
        <v>228.9</v>
      </c>
      <c r="H38" s="99">
        <v>115.5</v>
      </c>
      <c r="I38" s="99">
        <v>85.8</v>
      </c>
      <c r="J38" s="99">
        <v>30.9</v>
      </c>
      <c r="K38" s="99">
        <v>28.4</v>
      </c>
      <c r="L38" s="99"/>
      <c r="M38" s="99">
        <v>112.9</v>
      </c>
      <c r="N38" s="99">
        <v>133.19999999999999</v>
      </c>
      <c r="O38" s="99"/>
      <c r="P38" s="99">
        <v>121.6</v>
      </c>
      <c r="Q38" s="99">
        <v>79.8</v>
      </c>
      <c r="R38" s="99">
        <v>106.6</v>
      </c>
      <c r="S38" s="99"/>
      <c r="T38" s="99">
        <v>99.1</v>
      </c>
      <c r="U38" s="99">
        <v>116.4</v>
      </c>
      <c r="V38" s="99">
        <v>111.1</v>
      </c>
      <c r="W38" s="99">
        <v>88.8</v>
      </c>
      <c r="X38" s="99">
        <v>85.8</v>
      </c>
      <c r="Y38" s="99">
        <v>174.7</v>
      </c>
      <c r="Z38" s="100"/>
      <c r="AA38" s="79">
        <f t="shared" si="5"/>
        <v>1839.5999999999997</v>
      </c>
    </row>
    <row r="39" spans="1:27" ht="30" customHeight="1" thickBot="1" x14ac:dyDescent="0.25">
      <c r="A39" s="86" t="s">
        <v>45</v>
      </c>
      <c r="B39" s="87">
        <f t="shared" ref="B39:Z39" si="6">SUM(B34:B38)</f>
        <v>8.1999999999999993</v>
      </c>
      <c r="C39" s="88">
        <f t="shared" si="6"/>
        <v>0</v>
      </c>
      <c r="D39" s="88">
        <f t="shared" si="6"/>
        <v>104.8</v>
      </c>
      <c r="E39" s="88">
        <f t="shared" si="6"/>
        <v>0</v>
      </c>
      <c r="F39" s="88">
        <f t="shared" si="6"/>
        <v>7.1</v>
      </c>
      <c r="G39" s="88">
        <f t="shared" si="6"/>
        <v>228.9</v>
      </c>
      <c r="H39" s="88">
        <f t="shared" si="6"/>
        <v>115.5</v>
      </c>
      <c r="I39" s="88">
        <f t="shared" si="6"/>
        <v>85.8</v>
      </c>
      <c r="J39" s="88">
        <f t="shared" si="6"/>
        <v>30.9</v>
      </c>
      <c r="K39" s="88">
        <f t="shared" si="6"/>
        <v>28.4</v>
      </c>
      <c r="L39" s="88">
        <f t="shared" si="6"/>
        <v>0</v>
      </c>
      <c r="M39" s="88">
        <f t="shared" si="6"/>
        <v>112.9</v>
      </c>
      <c r="N39" s="88">
        <f t="shared" si="6"/>
        <v>133.19999999999999</v>
      </c>
      <c r="O39" s="88">
        <f t="shared" si="6"/>
        <v>0</v>
      </c>
      <c r="P39" s="88">
        <f t="shared" si="6"/>
        <v>121.6</v>
      </c>
      <c r="Q39" s="88">
        <f t="shared" si="6"/>
        <v>79.8</v>
      </c>
      <c r="R39" s="88">
        <f t="shared" si="6"/>
        <v>106.6</v>
      </c>
      <c r="S39" s="88">
        <f t="shared" si="6"/>
        <v>0</v>
      </c>
      <c r="T39" s="88">
        <f t="shared" si="6"/>
        <v>99.1</v>
      </c>
      <c r="U39" s="88">
        <f t="shared" si="6"/>
        <v>116.4</v>
      </c>
      <c r="V39" s="88">
        <f t="shared" si="6"/>
        <v>111.1</v>
      </c>
      <c r="W39" s="88">
        <f t="shared" si="6"/>
        <v>88.8</v>
      </c>
      <c r="X39" s="88">
        <f t="shared" si="6"/>
        <v>85.8</v>
      </c>
      <c r="Y39" s="88">
        <f t="shared" si="6"/>
        <v>174.7</v>
      </c>
      <c r="Z39" s="89">
        <f t="shared" si="6"/>
        <v>0</v>
      </c>
      <c r="AA39" s="90">
        <f t="shared" si="5"/>
        <v>1839.5999999999997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8.1999999999999993</v>
      </c>
      <c r="C46" s="99"/>
      <c r="D46" s="99">
        <v>104.8</v>
      </c>
      <c r="E46" s="99"/>
      <c r="F46" s="99">
        <v>7.1</v>
      </c>
      <c r="G46" s="99">
        <v>228.9</v>
      </c>
      <c r="H46" s="99">
        <v>115.5</v>
      </c>
      <c r="I46" s="99">
        <v>85.8</v>
      </c>
      <c r="J46" s="99">
        <v>30.9</v>
      </c>
      <c r="K46" s="99">
        <v>28.4</v>
      </c>
      <c r="L46" s="99"/>
      <c r="M46" s="99">
        <v>112.9</v>
      </c>
      <c r="N46" s="99">
        <v>133.19999999999999</v>
      </c>
      <c r="O46" s="99"/>
      <c r="P46" s="99">
        <v>121.6</v>
      </c>
      <c r="Q46" s="99">
        <v>79.8</v>
      </c>
      <c r="R46" s="99">
        <v>106.6</v>
      </c>
      <c r="S46" s="99"/>
      <c r="T46" s="99">
        <v>99.1</v>
      </c>
      <c r="U46" s="99">
        <v>116.4</v>
      </c>
      <c r="V46" s="99">
        <v>111.1</v>
      </c>
      <c r="W46" s="99">
        <v>88.8</v>
      </c>
      <c r="X46" s="99">
        <v>85.8</v>
      </c>
      <c r="Y46" s="99">
        <v>174.7</v>
      </c>
      <c r="Z46" s="100"/>
      <c r="AA46" s="79">
        <f t="shared" si="7"/>
        <v>1839.5999999999997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8.1999999999999993</v>
      </c>
      <c r="C48" s="88">
        <f t="shared" ref="C48:Z48" si="8">SUM(C42:C47)</f>
        <v>0</v>
      </c>
      <c r="D48" s="88">
        <f t="shared" si="8"/>
        <v>104.8</v>
      </c>
      <c r="E48" s="88">
        <f t="shared" si="8"/>
        <v>0</v>
      </c>
      <c r="F48" s="88">
        <f t="shared" si="8"/>
        <v>7.1</v>
      </c>
      <c r="G48" s="88">
        <f t="shared" si="8"/>
        <v>228.9</v>
      </c>
      <c r="H48" s="88">
        <f t="shared" si="8"/>
        <v>115.5</v>
      </c>
      <c r="I48" s="88">
        <f t="shared" si="8"/>
        <v>85.8</v>
      </c>
      <c r="J48" s="88">
        <f t="shared" si="8"/>
        <v>30.9</v>
      </c>
      <c r="K48" s="88">
        <f t="shared" si="8"/>
        <v>28.4</v>
      </c>
      <c r="L48" s="88">
        <f t="shared" si="8"/>
        <v>0</v>
      </c>
      <c r="M48" s="88">
        <f t="shared" si="8"/>
        <v>112.9</v>
      </c>
      <c r="N48" s="88">
        <f t="shared" si="8"/>
        <v>133.19999999999999</v>
      </c>
      <c r="O48" s="88">
        <f t="shared" si="8"/>
        <v>0</v>
      </c>
      <c r="P48" s="88">
        <f t="shared" si="8"/>
        <v>121.6</v>
      </c>
      <c r="Q48" s="88">
        <f t="shared" si="8"/>
        <v>79.8</v>
      </c>
      <c r="R48" s="88">
        <f t="shared" si="8"/>
        <v>106.6</v>
      </c>
      <c r="S48" s="88">
        <f t="shared" si="8"/>
        <v>0</v>
      </c>
      <c r="T48" s="88">
        <f t="shared" si="8"/>
        <v>99.1</v>
      </c>
      <c r="U48" s="88">
        <f t="shared" si="8"/>
        <v>116.4</v>
      </c>
      <c r="V48" s="88">
        <f t="shared" si="8"/>
        <v>111.1</v>
      </c>
      <c r="W48" s="88">
        <f t="shared" si="8"/>
        <v>88.8</v>
      </c>
      <c r="X48" s="88">
        <f t="shared" si="8"/>
        <v>85.8</v>
      </c>
      <c r="Y48" s="88">
        <f t="shared" si="8"/>
        <v>174.7</v>
      </c>
      <c r="Z48" s="89">
        <f t="shared" si="8"/>
        <v>0</v>
      </c>
      <c r="AA48" s="90">
        <f t="shared" si="7"/>
        <v>1839.5999999999997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121.65900000000001</v>
      </c>
      <c r="C51" s="88">
        <f t="shared" si="10"/>
        <v>120.06600000000002</v>
      </c>
      <c r="D51" s="88">
        <f t="shared" si="10"/>
        <v>200.541</v>
      </c>
      <c r="E51" s="88">
        <f t="shared" si="10"/>
        <v>111.673</v>
      </c>
      <c r="F51" s="88">
        <f t="shared" si="10"/>
        <v>87.155000000000001</v>
      </c>
      <c r="G51" s="88">
        <f t="shared" si="10"/>
        <v>308.85199999999998</v>
      </c>
      <c r="H51" s="88">
        <f t="shared" si="10"/>
        <v>232.98900000000003</v>
      </c>
      <c r="I51" s="88">
        <f t="shared" si="10"/>
        <v>247.10700000000003</v>
      </c>
      <c r="J51" s="88">
        <f t="shared" si="10"/>
        <v>201.75900000000001</v>
      </c>
      <c r="K51" s="88">
        <f t="shared" si="10"/>
        <v>193.56899999999999</v>
      </c>
      <c r="L51" s="88">
        <f t="shared" si="10"/>
        <v>162.34900000000002</v>
      </c>
      <c r="M51" s="88">
        <f t="shared" si="10"/>
        <v>274.98500000000001</v>
      </c>
      <c r="N51" s="88">
        <f t="shared" si="10"/>
        <v>283.22199999999998</v>
      </c>
      <c r="O51" s="88">
        <f t="shared" si="10"/>
        <v>165.422</v>
      </c>
      <c r="P51" s="88">
        <f t="shared" si="10"/>
        <v>274.99199999999996</v>
      </c>
      <c r="Q51" s="88">
        <f t="shared" si="10"/>
        <v>217.35700000000003</v>
      </c>
      <c r="R51" s="88">
        <f t="shared" si="10"/>
        <v>243.35900000000001</v>
      </c>
      <c r="S51" s="88">
        <f t="shared" si="10"/>
        <v>161.39499999999998</v>
      </c>
      <c r="T51" s="88">
        <f t="shared" si="10"/>
        <v>216.52600000000001</v>
      </c>
      <c r="U51" s="88">
        <f t="shared" si="10"/>
        <v>258.577</v>
      </c>
      <c r="V51" s="88">
        <f t="shared" si="10"/>
        <v>263.84000000000003</v>
      </c>
      <c r="W51" s="88">
        <f t="shared" si="10"/>
        <v>190.99200000000002</v>
      </c>
      <c r="X51" s="88">
        <f t="shared" si="10"/>
        <v>206.13</v>
      </c>
      <c r="Y51" s="88">
        <f t="shared" si="10"/>
        <v>289.75799999999998</v>
      </c>
      <c r="Z51" s="89">
        <f t="shared" si="10"/>
        <v>0</v>
      </c>
      <c r="AA51" s="105">
        <f>SUM(B51:Z51)</f>
        <v>5034.2739999999994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8.1999999999999993</v>
      </c>
      <c r="C4" s="18">
        <v>-43.3</v>
      </c>
      <c r="D4" s="18">
        <v>104.8</v>
      </c>
      <c r="E4" s="18">
        <v>-27.9</v>
      </c>
      <c r="F4" s="18">
        <v>7.1</v>
      </c>
      <c r="G4" s="18">
        <v>228.9</v>
      </c>
      <c r="H4" s="18">
        <v>115.5</v>
      </c>
      <c r="I4" s="18">
        <v>85.8</v>
      </c>
      <c r="J4" s="18">
        <v>30.9</v>
      </c>
      <c r="K4" s="18">
        <v>28.4</v>
      </c>
      <c r="L4" s="18"/>
      <c r="M4" s="18">
        <v>112.9</v>
      </c>
      <c r="N4" s="18">
        <v>133.19999999999999</v>
      </c>
      <c r="O4" s="18"/>
      <c r="P4" s="18">
        <v>121.6</v>
      </c>
      <c r="Q4" s="18">
        <v>79.8</v>
      </c>
      <c r="R4" s="18">
        <v>106.6</v>
      </c>
      <c r="S4" s="18"/>
      <c r="T4" s="18">
        <v>99.1</v>
      </c>
      <c r="U4" s="18">
        <v>116.4</v>
      </c>
      <c r="V4" s="18">
        <v>111.1</v>
      </c>
      <c r="W4" s="18">
        <v>88.8</v>
      </c>
      <c r="X4" s="18">
        <v>85.8</v>
      </c>
      <c r="Y4" s="18">
        <v>174.7</v>
      </c>
      <c r="Z4" s="19"/>
      <c r="AA4" s="112">
        <f>SUM(B4:Z4)</f>
        <v>1768.3999999999999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402.37</v>
      </c>
      <c r="C7" s="118">
        <v>357.62</v>
      </c>
      <c r="D7" s="118">
        <v>379.71</v>
      </c>
      <c r="E7" s="118">
        <v>347.61</v>
      </c>
      <c r="F7" s="118">
        <v>358.39</v>
      </c>
      <c r="G7" s="118">
        <v>394</v>
      </c>
      <c r="H7" s="118">
        <v>395.24</v>
      </c>
      <c r="I7" s="118">
        <v>486</v>
      </c>
      <c r="J7" s="118">
        <v>550</v>
      </c>
      <c r="K7" s="118">
        <v>455.42</v>
      </c>
      <c r="L7" s="118">
        <v>390.81</v>
      </c>
      <c r="M7" s="118">
        <v>395.51</v>
      </c>
      <c r="N7" s="118">
        <v>408.23</v>
      </c>
      <c r="O7" s="118">
        <v>390.82</v>
      </c>
      <c r="P7" s="118">
        <v>410.08</v>
      </c>
      <c r="Q7" s="118">
        <v>438.73</v>
      </c>
      <c r="R7" s="118">
        <v>493.07</v>
      </c>
      <c r="S7" s="118">
        <v>585.99</v>
      </c>
      <c r="T7" s="118">
        <v>524.99</v>
      </c>
      <c r="U7" s="118">
        <v>600</v>
      </c>
      <c r="V7" s="118">
        <v>553.80999999999995</v>
      </c>
      <c r="W7" s="118">
        <v>464.13</v>
      </c>
      <c r="X7" s="118">
        <v>427.5</v>
      </c>
      <c r="Y7" s="118">
        <v>411.56</v>
      </c>
      <c r="Z7" s="119"/>
      <c r="AA7" s="120">
        <f>IF(SUM(B7:Z7)&lt;&gt;0,AVERAGEIF(B7:Z7,"&lt;&gt;"""),"")</f>
        <v>442.56624999999985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43.3</v>
      </c>
      <c r="D15" s="134"/>
      <c r="E15" s="134">
        <v>27.9</v>
      </c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71.199999999999989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43.3</v>
      </c>
      <c r="D16" s="136">
        <f t="shared" si="1"/>
        <v>0</v>
      </c>
      <c r="E16" s="136">
        <f t="shared" si="1"/>
        <v>27.9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71.199999999999989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8.1999999999999993</v>
      </c>
      <c r="C23" s="134"/>
      <c r="D23" s="134">
        <v>104.8</v>
      </c>
      <c r="E23" s="134"/>
      <c r="F23" s="134">
        <v>7.1</v>
      </c>
      <c r="G23" s="134">
        <v>228.9</v>
      </c>
      <c r="H23" s="134">
        <v>115.5</v>
      </c>
      <c r="I23" s="134">
        <v>85.8</v>
      </c>
      <c r="J23" s="134">
        <v>30.9</v>
      </c>
      <c r="K23" s="134">
        <v>28.4</v>
      </c>
      <c r="L23" s="134"/>
      <c r="M23" s="134">
        <v>112.9</v>
      </c>
      <c r="N23" s="134">
        <v>133.19999999999999</v>
      </c>
      <c r="O23" s="134"/>
      <c r="P23" s="134">
        <v>121.6</v>
      </c>
      <c r="Q23" s="134">
        <v>79.8</v>
      </c>
      <c r="R23" s="134">
        <v>106.6</v>
      </c>
      <c r="S23" s="134"/>
      <c r="T23" s="134">
        <v>99.1</v>
      </c>
      <c r="U23" s="134">
        <v>116.4</v>
      </c>
      <c r="V23" s="134">
        <v>111.1</v>
      </c>
      <c r="W23" s="134">
        <v>88.8</v>
      </c>
      <c r="X23" s="134">
        <v>85.8</v>
      </c>
      <c r="Y23" s="134">
        <v>174.7</v>
      </c>
      <c r="Z23" s="132"/>
      <c r="AA23" s="133">
        <f t="shared" si="2"/>
        <v>1839.5999999999997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8.1999999999999993</v>
      </c>
      <c r="C24" s="136">
        <f t="shared" si="3"/>
        <v>0</v>
      </c>
      <c r="D24" s="136">
        <f t="shared" si="3"/>
        <v>104.8</v>
      </c>
      <c r="E24" s="136">
        <f t="shared" si="3"/>
        <v>0</v>
      </c>
      <c r="F24" s="136">
        <f t="shared" si="3"/>
        <v>7.1</v>
      </c>
      <c r="G24" s="136">
        <f t="shared" si="3"/>
        <v>228.9</v>
      </c>
      <c r="H24" s="136">
        <f t="shared" si="3"/>
        <v>115.5</v>
      </c>
      <c r="I24" s="136">
        <f t="shared" si="3"/>
        <v>85.8</v>
      </c>
      <c r="J24" s="136">
        <f t="shared" si="3"/>
        <v>30.9</v>
      </c>
      <c r="K24" s="136">
        <f t="shared" si="3"/>
        <v>28.4</v>
      </c>
      <c r="L24" s="136">
        <f t="shared" si="3"/>
        <v>0</v>
      </c>
      <c r="M24" s="136">
        <f t="shared" si="3"/>
        <v>112.9</v>
      </c>
      <c r="N24" s="136">
        <f t="shared" si="3"/>
        <v>133.19999999999999</v>
      </c>
      <c r="O24" s="136">
        <f t="shared" si="3"/>
        <v>0</v>
      </c>
      <c r="P24" s="136">
        <f t="shared" si="3"/>
        <v>121.6</v>
      </c>
      <c r="Q24" s="136">
        <f t="shared" si="3"/>
        <v>79.8</v>
      </c>
      <c r="R24" s="136">
        <f t="shared" si="3"/>
        <v>106.6</v>
      </c>
      <c r="S24" s="136">
        <f t="shared" si="3"/>
        <v>0</v>
      </c>
      <c r="T24" s="136">
        <f t="shared" si="3"/>
        <v>99.1</v>
      </c>
      <c r="U24" s="136">
        <f t="shared" si="3"/>
        <v>116.4</v>
      </c>
      <c r="V24" s="136">
        <f t="shared" si="3"/>
        <v>111.1</v>
      </c>
      <c r="W24" s="136">
        <f t="shared" si="3"/>
        <v>88.8</v>
      </c>
      <c r="X24" s="136">
        <f t="shared" si="3"/>
        <v>85.8</v>
      </c>
      <c r="Y24" s="136">
        <f t="shared" si="3"/>
        <v>174.7</v>
      </c>
      <c r="Z24" s="137" t="str">
        <f t="shared" si="3"/>
        <v/>
      </c>
      <c r="AA24" s="90">
        <f t="shared" si="2"/>
        <v>1839.5999999999997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2022-09-12T13:24:57Z</dcterms:created>
  <dcterms:modified xsi:type="dcterms:W3CDTF">2022-09-12T13:24:58Z</dcterms:modified>
</cp:coreProperties>
</file>