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<sst xmlns="http://schemas.openxmlformats.org/spreadsheetml/2006/main" count="117" uniqueCount="53">
  <si>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11/09/2022 16:16:53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</si>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</sst>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  <c:pt idx="14">
                  <c:v>35</c:v>
                </c:pt>
                <c:pt idx="16">
                  <c:v>35</c:v>
                </c:pt>
                <c:pt idx="17">
                  <c:v>35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35</c:v>
                </c:pt>
                <c:pt idx="22">
                  <c:v>35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3.1339999999999999</c:v>
                </c:pt>
                <c:pt idx="1">
                  <c:v>25.311</c:v>
                </c:pt>
                <c:pt idx="2">
                  <c:v>34.478000000000002</c:v>
                </c:pt>
                <c:pt idx="3">
                  <c:v>52</c:v>
                </c:pt>
                <c:pt idx="4">
                  <c:v>130</c:v>
                </c:pt>
                <c:pt idx="5">
                  <c:v>27</c:v>
                </c:pt>
                <c:pt idx="6">
                  <c:v>22.445</c:v>
                </c:pt>
                <c:pt idx="8">
                  <c:v>24.01</c:v>
                </c:pt>
                <c:pt idx="9">
                  <c:v>19.704999999999998</c:v>
                </c:pt>
                <c:pt idx="15">
                  <c:v>108.643</c:v>
                </c:pt>
                <c:pt idx="16">
                  <c:v>55.697000000000003</c:v>
                </c:pt>
                <c:pt idx="17">
                  <c:v>69.013999999999996</c:v>
                </c:pt>
                <c:pt idx="18">
                  <c:v>161.62299999999999</c:v>
                </c:pt>
                <c:pt idx="19">
                  <c:v>198.89600000000002</c:v>
                </c:pt>
                <c:pt idx="20">
                  <c:v>98.52300000000001</c:v>
                </c:pt>
                <c:pt idx="21">
                  <c:v>180.01100000000002</c:v>
                </c:pt>
                <c:pt idx="23">
                  <c:v>26.670999999999999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70.8</c:v>
                </c:pt>
                <c:pt idx="1">
                  <c:v>44.8</c:v>
                </c:pt>
                <c:pt idx="2">
                  <c:v>11.5</c:v>
                </c:pt>
                <c:pt idx="3">
                  <c:v>0</c:v>
                </c:pt>
                <c:pt idx="4">
                  <c:v>8.6999999999999993</c:v>
                </c:pt>
                <c:pt idx="5">
                  <c:v>5.5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40.5</c:v>
                </c:pt>
                <c:pt idx="11">
                  <c:v>79.2</c:v>
                </c:pt>
                <c:pt idx="12">
                  <c:v>73.400000000000006</c:v>
                </c:pt>
                <c:pt idx="13">
                  <c:v>78.099999999999994</c:v>
                </c:pt>
                <c:pt idx="14">
                  <c:v>67.7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70.400000000000006</c:v>
                </c:pt>
                <c:pt idx="23">
                  <c:v>27.9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54.025999999999996</c:v>
                </c:pt>
                <c:pt idx="1">
                  <c:v>53.397000000000006</c:v>
                </c:pt>
                <c:pt idx="2">
                  <c:v>63.414999999999992</c:v>
                </c:pt>
                <c:pt idx="3">
                  <c:v>62.483999999999995</c:v>
                </c:pt>
                <c:pt idx="4">
                  <c:v>62.003999999999998</c:v>
                </c:pt>
                <c:pt idx="5">
                  <c:v>64.381</c:v>
                </c:pt>
                <c:pt idx="6">
                  <c:v>70.634</c:v>
                </c:pt>
                <c:pt idx="7">
                  <c:v>90.3</c:v>
                </c:pt>
                <c:pt idx="8">
                  <c:v>122.61099999999999</c:v>
                </c:pt>
                <c:pt idx="9">
                  <c:v>146.35999999999999</c:v>
                </c:pt>
                <c:pt idx="10">
                  <c:v>126.69799999999999</c:v>
                </c:pt>
                <c:pt idx="11">
                  <c:v>133.24099999999999</c:v>
                </c:pt>
                <c:pt idx="12">
                  <c:v>122.96299999999999</c:v>
                </c:pt>
                <c:pt idx="13">
                  <c:v>116.64399999999999</c:v>
                </c:pt>
                <c:pt idx="14">
                  <c:v>113.836</c:v>
                </c:pt>
                <c:pt idx="15">
                  <c:v>143.744</c:v>
                </c:pt>
                <c:pt idx="16">
                  <c:v>114.49399999999999</c:v>
                </c:pt>
                <c:pt idx="17">
                  <c:v>84.837000000000018</c:v>
                </c:pt>
                <c:pt idx="18">
                  <c:v>57.466999999999999</c:v>
                </c:pt>
                <c:pt idx="19">
                  <c:v>58.682000000000009</c:v>
                </c:pt>
                <c:pt idx="20">
                  <c:v>49.536000000000001</c:v>
                </c:pt>
                <c:pt idx="21">
                  <c:v>51.208999999999996</c:v>
                </c:pt>
                <c:pt idx="22">
                  <c:v>47.637</c:v>
                </c:pt>
                <c:pt idx="23">
                  <c:v>47.555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1036872"/>
        <c:axId val="321033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162.95600000000002</c:v>
                </c:pt>
                <c:pt idx="1">
                  <c:v>158.529</c:v>
                </c:pt>
                <c:pt idx="2">
                  <c:v>144.36900000000003</c:v>
                </c:pt>
                <c:pt idx="3">
                  <c:v>149.50000000000003</c:v>
                </c:pt>
                <c:pt idx="4">
                  <c:v>200.72899999999998</c:v>
                </c:pt>
                <c:pt idx="5">
                  <c:v>131.87200000000001</c:v>
                </c:pt>
                <c:pt idx="6">
                  <c:v>141.011</c:v>
                </c:pt>
                <c:pt idx="7">
                  <c:v>146.37</c:v>
                </c:pt>
                <c:pt idx="8">
                  <c:v>209.16600000000003</c:v>
                </c:pt>
                <c:pt idx="9">
                  <c:v>221.54500000000002</c:v>
                </c:pt>
                <c:pt idx="10">
                  <c:v>202.154</c:v>
                </c:pt>
                <c:pt idx="11">
                  <c:v>247.40200000000002</c:v>
                </c:pt>
                <c:pt idx="12">
                  <c:v>231.36700000000002</c:v>
                </c:pt>
                <c:pt idx="13">
                  <c:v>229.74499999999998</c:v>
                </c:pt>
                <c:pt idx="14">
                  <c:v>216.58200000000002</c:v>
                </c:pt>
                <c:pt idx="15">
                  <c:v>252.387</c:v>
                </c:pt>
                <c:pt idx="16">
                  <c:v>207.87899999999999</c:v>
                </c:pt>
                <c:pt idx="17">
                  <c:v>188.851</c:v>
                </c:pt>
                <c:pt idx="18">
                  <c:v>254.09</c:v>
                </c:pt>
                <c:pt idx="19">
                  <c:v>292.57799999999997</c:v>
                </c:pt>
                <c:pt idx="20">
                  <c:v>183.059</c:v>
                </c:pt>
                <c:pt idx="21">
                  <c:v>266.197</c:v>
                </c:pt>
                <c:pt idx="22">
                  <c:v>153.077</c:v>
                </c:pt>
                <c:pt idx="23">
                  <c:v>137.11700000000002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36872"/>
        <c:axId val="321033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400</c:v>
                </c:pt>
                <c:pt idx="1">
                  <c:v>404.5</c:v>
                </c:pt>
                <c:pt idx="2">
                  <c:v>412.78</c:v>
                </c:pt>
                <c:pt idx="3">
                  <c:v>391.5</c:v>
                </c:pt>
                <c:pt idx="4">
                  <c:v>385.46</c:v>
                </c:pt>
                <c:pt idx="5">
                  <c:v>384.87</c:v>
                </c:pt>
                <c:pt idx="6">
                  <c:v>469.92</c:v>
                </c:pt>
                <c:pt idx="7">
                  <c:v>507.55</c:v>
                </c:pt>
                <c:pt idx="8">
                  <c:v>510</c:v>
                </c:pt>
                <c:pt idx="9">
                  <c:v>477.77</c:v>
                </c:pt>
                <c:pt idx="10">
                  <c:v>402.33</c:v>
                </c:pt>
                <c:pt idx="11">
                  <c:v>399.29</c:v>
                </c:pt>
                <c:pt idx="12">
                  <c:v>374.03</c:v>
                </c:pt>
                <c:pt idx="13">
                  <c:v>365.33</c:v>
                </c:pt>
                <c:pt idx="14">
                  <c:v>391.28</c:v>
                </c:pt>
                <c:pt idx="15">
                  <c:v>453.46</c:v>
                </c:pt>
                <c:pt idx="16">
                  <c:v>450.82</c:v>
                </c:pt>
                <c:pt idx="17">
                  <c:v>519.03</c:v>
                </c:pt>
                <c:pt idx="18">
                  <c:v>561.85</c:v>
                </c:pt>
                <c:pt idx="19">
                  <c:v>660.93</c:v>
                </c:pt>
                <c:pt idx="20">
                  <c:v>566.24</c:v>
                </c:pt>
                <c:pt idx="21">
                  <c:v>441.23</c:v>
                </c:pt>
                <c:pt idx="22">
                  <c:v>383.99</c:v>
                </c:pt>
                <c:pt idx="23">
                  <c:v>421.24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36480"/>
        <c:axId val="321036088"/>
      </c:lineChart>
      <c:catAx>
        <c:axId val="321036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033344"/>
        <c:crosses val="autoZero"/>
        <c:auto val="1"/>
        <c:lblAlgn val="ctr"/>
        <c:lblOffset val="100"/>
        <c:noMultiLvlLbl val="0"/>
      </c:catAx>
      <c:valAx>
        <c:axId val="32103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036872"/>
        <c:crosses val="autoZero"/>
        <c:crossBetween val="between"/>
      </c:valAx>
      <c:valAx>
        <c:axId val="321036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036480"/>
        <c:crosses val="max"/>
        <c:crossBetween val="between"/>
      </c:valAx>
      <c:catAx>
        <c:axId val="321036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1036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162.95999999999995</v>
      </c>
      <c r="C4" s="18">
        <v>158.50800000000001</v>
      </c>
      <c r="D4" s="18">
        <v>144.39300000000003</v>
      </c>
      <c r="E4" s="18">
        <v>149.48400000000004</v>
      </c>
      <c r="F4" s="18">
        <v>200.70400000000001</v>
      </c>
      <c r="G4" s="18">
        <v>131.881</v>
      </c>
      <c r="H4" s="18">
        <v>141.01100000000002</v>
      </c>
      <c r="I4" s="18">
        <v>146.37</v>
      </c>
      <c r="J4" s="18">
        <v>209.137</v>
      </c>
      <c r="K4" s="18">
        <v>221.55199999999999</v>
      </c>
      <c r="L4" s="18">
        <v>202.19800000000004</v>
      </c>
      <c r="M4" s="18">
        <v>247.44099999999997</v>
      </c>
      <c r="N4" s="18">
        <v>231.36300000000003</v>
      </c>
      <c r="O4" s="18">
        <v>229.744</v>
      </c>
      <c r="P4" s="18">
        <v>216.53600000000006</v>
      </c>
      <c r="Q4" s="18">
        <v>252.38699999999997</v>
      </c>
      <c r="R4" s="18">
        <v>207.87900000000002</v>
      </c>
      <c r="S4" s="18">
        <v>188.85099999999997</v>
      </c>
      <c r="T4" s="18">
        <v>254.09000000000003</v>
      </c>
      <c r="U4" s="18">
        <v>292.57799999999997</v>
      </c>
      <c r="V4" s="18">
        <v>183.059</v>
      </c>
      <c r="W4" s="18">
        <v>266.22000000000003</v>
      </c>
      <c r="X4" s="18">
        <v>153.03700000000001</v>
      </c>
      <c r="Y4" s="18">
        <v>137.12600000000003</v>
      </c>
      <c r="Z4" s="19"/>
      <c r="AA4" s="20">
        <f>SUM(B4:Z4)</f>
        <v>4728.5090000000009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400</v>
      </c>
      <c r="C7" s="28">
        <v>404.5</v>
      </c>
      <c r="D7" s="28">
        <v>412.78</v>
      </c>
      <c r="E7" s="28">
        <v>391.5</v>
      </c>
      <c r="F7" s="28">
        <v>385.46</v>
      </c>
      <c r="G7" s="28">
        <v>384.87</v>
      </c>
      <c r="H7" s="28">
        <v>469.92</v>
      </c>
      <c r="I7" s="28">
        <v>507.55</v>
      </c>
      <c r="J7" s="28">
        <v>510</v>
      </c>
      <c r="K7" s="28">
        <v>477.77</v>
      </c>
      <c r="L7" s="28">
        <v>402.33</v>
      </c>
      <c r="M7" s="28">
        <v>399.29</v>
      </c>
      <c r="N7" s="28">
        <v>374.03</v>
      </c>
      <c r="O7" s="28">
        <v>365.33</v>
      </c>
      <c r="P7" s="28">
        <v>391.28</v>
      </c>
      <c r="Q7" s="28">
        <v>453.46</v>
      </c>
      <c r="R7" s="28">
        <v>450.82</v>
      </c>
      <c r="S7" s="28">
        <v>519.03</v>
      </c>
      <c r="T7" s="28">
        <v>561.85</v>
      </c>
      <c r="U7" s="28">
        <v>660.93</v>
      </c>
      <c r="V7" s="28">
        <v>566.24</v>
      </c>
      <c r="W7" s="28">
        <v>441.23</v>
      </c>
      <c r="X7" s="28">
        <v>383.99</v>
      </c>
      <c r="Y7" s="28">
        <v>421.24</v>
      </c>
      <c r="Z7" s="29"/>
      <c r="AA7" s="30">
        <f>IF(SUM(B7:Z7)&lt;&gt;0,AVERAGEIF(B7:Z7,"&lt;&gt;"""),"")</f>
        <v>447.30833333333322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35</v>
      </c>
      <c r="C10" s="42">
        <v>35</v>
      </c>
      <c r="D10" s="42">
        <v>35</v>
      </c>
      <c r="E10" s="42">
        <v>35</v>
      </c>
      <c r="F10" s="42"/>
      <c r="G10" s="42">
        <v>35</v>
      </c>
      <c r="H10" s="42">
        <v>35</v>
      </c>
      <c r="I10" s="42">
        <v>35</v>
      </c>
      <c r="J10" s="42">
        <v>35</v>
      </c>
      <c r="K10" s="42">
        <v>35</v>
      </c>
      <c r="L10" s="42">
        <v>35</v>
      </c>
      <c r="M10" s="42">
        <v>35</v>
      </c>
      <c r="N10" s="42">
        <v>35</v>
      </c>
      <c r="O10" s="42">
        <v>35</v>
      </c>
      <c r="P10" s="42">
        <v>35</v>
      </c>
      <c r="Q10" s="42"/>
      <c r="R10" s="42">
        <v>35</v>
      </c>
      <c r="S10" s="42">
        <v>35</v>
      </c>
      <c r="T10" s="42">
        <v>35</v>
      </c>
      <c r="U10" s="42">
        <v>35</v>
      </c>
      <c r="V10" s="42">
        <v>35</v>
      </c>
      <c r="W10" s="42">
        <v>35</v>
      </c>
      <c r="X10" s="42">
        <v>35</v>
      </c>
      <c r="Y10" s="42">
        <v>35</v>
      </c>
      <c r="Z10" s="43"/>
      <c r="AA10" s="44">
        <f t="shared" ref="AA10:AA15" si="0">SUM(B10:Z10)</f>
        <v>770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3.1339999999999999</v>
      </c>
      <c r="C12" s="52">
        <v>25.311</v>
      </c>
      <c r="D12" s="52">
        <v>34.478000000000002</v>
      </c>
      <c r="E12" s="52">
        <v>52</v>
      </c>
      <c r="F12" s="52">
        <v>130</v>
      </c>
      <c r="G12" s="52">
        <v>27</v>
      </c>
      <c r="H12" s="52">
        <v>22.445</v>
      </c>
      <c r="I12" s="52"/>
      <c r="J12" s="52">
        <v>24.01</v>
      </c>
      <c r="K12" s="52">
        <v>19.704999999999998</v>
      </c>
      <c r="L12" s="52"/>
      <c r="M12" s="52"/>
      <c r="N12" s="52"/>
      <c r="O12" s="52"/>
      <c r="P12" s="52"/>
      <c r="Q12" s="52">
        <v>108.643</v>
      </c>
      <c r="R12" s="52">
        <v>55.697000000000003</v>
      </c>
      <c r="S12" s="52">
        <v>69.013999999999996</v>
      </c>
      <c r="T12" s="52">
        <v>161.62299999999999</v>
      </c>
      <c r="U12" s="52">
        <v>198.89600000000002</v>
      </c>
      <c r="V12" s="52">
        <v>98.52300000000001</v>
      </c>
      <c r="W12" s="52">
        <v>180.01100000000002</v>
      </c>
      <c r="X12" s="52"/>
      <c r="Y12" s="52">
        <v>26.670999999999999</v>
      </c>
      <c r="Z12" s="53"/>
      <c r="AA12" s="54">
        <f t="shared" si="0"/>
        <v>1237.1609999999998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54.025999999999996</v>
      </c>
      <c r="C14" s="57">
        <v>53.397000000000006</v>
      </c>
      <c r="D14" s="57">
        <v>63.414999999999992</v>
      </c>
      <c r="E14" s="57">
        <v>62.483999999999995</v>
      </c>
      <c r="F14" s="57">
        <v>62.003999999999998</v>
      </c>
      <c r="G14" s="57">
        <v>64.381</v>
      </c>
      <c r="H14" s="57">
        <v>70.634</v>
      </c>
      <c r="I14" s="57">
        <v>90.3</v>
      </c>
      <c r="J14" s="57">
        <v>122.61099999999999</v>
      </c>
      <c r="K14" s="57">
        <v>146.35999999999999</v>
      </c>
      <c r="L14" s="57">
        <v>126.69799999999999</v>
      </c>
      <c r="M14" s="57">
        <v>133.24099999999999</v>
      </c>
      <c r="N14" s="57">
        <v>122.96299999999999</v>
      </c>
      <c r="O14" s="57">
        <v>116.64399999999999</v>
      </c>
      <c r="P14" s="57">
        <v>113.836</v>
      </c>
      <c r="Q14" s="57">
        <v>143.744</v>
      </c>
      <c r="R14" s="57">
        <v>114.49399999999999</v>
      </c>
      <c r="S14" s="57">
        <v>84.837000000000018</v>
      </c>
      <c r="T14" s="57">
        <v>57.466999999999999</v>
      </c>
      <c r="U14" s="57">
        <v>58.682000000000009</v>
      </c>
      <c r="V14" s="57">
        <v>49.536000000000001</v>
      </c>
      <c r="W14" s="57">
        <v>51.208999999999996</v>
      </c>
      <c r="X14" s="57">
        <v>47.637</v>
      </c>
      <c r="Y14" s="57">
        <v>47.555</v>
      </c>
      <c r="Z14" s="58"/>
      <c r="AA14" s="59">
        <f t="shared" si="0"/>
        <v>2058.1549999999997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92.16</v>
      </c>
      <c r="C16" s="62">
        <f t="shared" ref="C16:Z16" si="1">IF(LEN(C$2)&gt;0,SUM(C10:C15),"")</f>
        <v>113.708</v>
      </c>
      <c r="D16" s="62">
        <f t="shared" si="1"/>
        <v>132.893</v>
      </c>
      <c r="E16" s="62">
        <f t="shared" si="1"/>
        <v>149.48399999999998</v>
      </c>
      <c r="F16" s="62">
        <f t="shared" si="1"/>
        <v>192.00399999999999</v>
      </c>
      <c r="G16" s="62">
        <f t="shared" si="1"/>
        <v>126.381</v>
      </c>
      <c r="H16" s="62">
        <f t="shared" si="1"/>
        <v>128.07900000000001</v>
      </c>
      <c r="I16" s="62">
        <f t="shared" si="1"/>
        <v>125.3</v>
      </c>
      <c r="J16" s="62">
        <f t="shared" si="1"/>
        <v>181.62099999999998</v>
      </c>
      <c r="K16" s="62">
        <f t="shared" si="1"/>
        <v>201.065</v>
      </c>
      <c r="L16" s="62">
        <f t="shared" si="1"/>
        <v>161.69799999999998</v>
      </c>
      <c r="M16" s="62">
        <f t="shared" si="1"/>
        <v>168.24099999999999</v>
      </c>
      <c r="N16" s="62">
        <f t="shared" si="1"/>
        <v>157.96299999999999</v>
      </c>
      <c r="O16" s="62">
        <f t="shared" si="1"/>
        <v>151.64400000000001</v>
      </c>
      <c r="P16" s="62">
        <f t="shared" si="1"/>
        <v>148.83600000000001</v>
      </c>
      <c r="Q16" s="62">
        <f t="shared" si="1"/>
        <v>252.387</v>
      </c>
      <c r="R16" s="62">
        <f t="shared" si="1"/>
        <v>205.19099999999997</v>
      </c>
      <c r="S16" s="62">
        <f t="shared" si="1"/>
        <v>188.851</v>
      </c>
      <c r="T16" s="62">
        <f t="shared" si="1"/>
        <v>254.08999999999997</v>
      </c>
      <c r="U16" s="62">
        <f t="shared" si="1"/>
        <v>292.57800000000003</v>
      </c>
      <c r="V16" s="62">
        <f t="shared" si="1"/>
        <v>183.05900000000003</v>
      </c>
      <c r="W16" s="62">
        <f t="shared" si="1"/>
        <v>266.22000000000003</v>
      </c>
      <c r="X16" s="62">
        <f t="shared" si="1"/>
        <v>82.637</v>
      </c>
      <c r="Y16" s="62">
        <f t="shared" si="1"/>
        <v>109.226</v>
      </c>
      <c r="Z16" s="63" t="str">
        <f t="shared" si="1"/>
        <v/>
      </c>
      <c r="AA16" s="64">
        <f>SUM(AA10:AA15)</f>
        <v>4065.3159999999998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12.932</v>
      </c>
      <c r="I21" s="81">
        <v>21.07</v>
      </c>
      <c r="J21" s="81">
        <v>27.515999999999998</v>
      </c>
      <c r="K21" s="81">
        <v>20.486999999999998</v>
      </c>
      <c r="L21" s="81"/>
      <c r="M21" s="81"/>
      <c r="N21" s="81"/>
      <c r="O21" s="81"/>
      <c r="P21" s="81"/>
      <c r="Q21" s="81"/>
      <c r="R21" s="81">
        <v>2.6880000000000002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84.692999999999998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12.932</v>
      </c>
      <c r="I25" s="88">
        <f t="shared" si="3"/>
        <v>21.07</v>
      </c>
      <c r="J25" s="88">
        <f t="shared" si="3"/>
        <v>27.515999999999998</v>
      </c>
      <c r="K25" s="88">
        <f t="shared" si="3"/>
        <v>20.486999999999998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2.6880000000000002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84.692999999999998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92.16</v>
      </c>
      <c r="C29" s="77">
        <v>113.708</v>
      </c>
      <c r="D29" s="77">
        <v>132.893</v>
      </c>
      <c r="E29" s="77">
        <v>149.48400000000001</v>
      </c>
      <c r="F29" s="77">
        <v>192.00399999999999</v>
      </c>
      <c r="G29" s="77">
        <v>126.381</v>
      </c>
      <c r="H29" s="77">
        <v>141.011</v>
      </c>
      <c r="I29" s="77">
        <v>146.37</v>
      </c>
      <c r="J29" s="77">
        <v>209.137</v>
      </c>
      <c r="K29" s="77">
        <v>221.55199999999999</v>
      </c>
      <c r="L29" s="77">
        <v>161.69800000000001</v>
      </c>
      <c r="M29" s="77">
        <v>168.24100000000001</v>
      </c>
      <c r="N29" s="77">
        <v>157.96299999999999</v>
      </c>
      <c r="O29" s="77">
        <v>151.64400000000001</v>
      </c>
      <c r="P29" s="77">
        <v>148.83600000000001</v>
      </c>
      <c r="Q29" s="77">
        <v>252.387</v>
      </c>
      <c r="R29" s="77">
        <v>207.87899999999999</v>
      </c>
      <c r="S29" s="77">
        <v>188.851</v>
      </c>
      <c r="T29" s="77">
        <v>254.09</v>
      </c>
      <c r="U29" s="77">
        <v>292.57799999999997</v>
      </c>
      <c r="V29" s="77">
        <v>183.059</v>
      </c>
      <c r="W29" s="77">
        <v>266.22000000000003</v>
      </c>
      <c r="X29" s="77">
        <v>82.637</v>
      </c>
      <c r="Y29" s="77">
        <v>109.226</v>
      </c>
      <c r="Z29" s="78"/>
      <c r="AA29" s="79">
        <f>SUM(B29:Z29)</f>
        <v>4150.0090000000009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92.16</v>
      </c>
      <c r="C31" s="62">
        <f t="shared" ref="C31:Z31" si="4">IF(LEN(C$2)&gt;0,SUM(C28:C30),"")</f>
        <v>113.708</v>
      </c>
      <c r="D31" s="62">
        <f t="shared" si="4"/>
        <v>132.893</v>
      </c>
      <c r="E31" s="62">
        <f t="shared" si="4"/>
        <v>149.48400000000001</v>
      </c>
      <c r="F31" s="62">
        <f t="shared" si="4"/>
        <v>192.00399999999999</v>
      </c>
      <c r="G31" s="62">
        <f t="shared" si="4"/>
        <v>126.381</v>
      </c>
      <c r="H31" s="62">
        <f t="shared" si="4"/>
        <v>141.011</v>
      </c>
      <c r="I31" s="62">
        <f t="shared" si="4"/>
        <v>146.37</v>
      </c>
      <c r="J31" s="62">
        <f t="shared" si="4"/>
        <v>209.137</v>
      </c>
      <c r="K31" s="62">
        <f t="shared" si="4"/>
        <v>221.55199999999999</v>
      </c>
      <c r="L31" s="62">
        <f t="shared" si="4"/>
        <v>161.69800000000001</v>
      </c>
      <c r="M31" s="62">
        <f t="shared" si="4"/>
        <v>168.24100000000001</v>
      </c>
      <c r="N31" s="62">
        <f t="shared" si="4"/>
        <v>157.96299999999999</v>
      </c>
      <c r="O31" s="62">
        <f t="shared" si="4"/>
        <v>151.64400000000001</v>
      </c>
      <c r="P31" s="62">
        <f t="shared" si="4"/>
        <v>148.83600000000001</v>
      </c>
      <c r="Q31" s="62">
        <f t="shared" si="4"/>
        <v>252.387</v>
      </c>
      <c r="R31" s="62">
        <f t="shared" si="4"/>
        <v>207.87899999999999</v>
      </c>
      <c r="S31" s="62">
        <f t="shared" si="4"/>
        <v>188.851</v>
      </c>
      <c r="T31" s="62">
        <f t="shared" si="4"/>
        <v>254.09</v>
      </c>
      <c r="U31" s="62">
        <f t="shared" si="4"/>
        <v>292.57799999999997</v>
      </c>
      <c r="V31" s="62">
        <f t="shared" si="4"/>
        <v>183.059</v>
      </c>
      <c r="W31" s="62">
        <f t="shared" si="4"/>
        <v>266.22000000000003</v>
      </c>
      <c r="X31" s="62">
        <f t="shared" si="4"/>
        <v>82.637</v>
      </c>
      <c r="Y31" s="62">
        <f t="shared" si="4"/>
        <v>109.226</v>
      </c>
      <c r="Z31" s="63" t="str">
        <f t="shared" si="4"/>
        <v/>
      </c>
      <c r="AA31" s="64">
        <f>SUM(AA28:AA30)</f>
        <v>4150.0090000000009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70.8</v>
      </c>
      <c r="C38" s="99">
        <v>44.8</v>
      </c>
      <c r="D38" s="99">
        <v>11.5</v>
      </c>
      <c r="E38" s="99"/>
      <c r="F38" s="99">
        <v>8.6999999999999993</v>
      </c>
      <c r="G38" s="99">
        <v>5.5</v>
      </c>
      <c r="H38" s="99"/>
      <c r="I38" s="99"/>
      <c r="J38" s="99"/>
      <c r="K38" s="99"/>
      <c r="L38" s="99">
        <v>40.5</v>
      </c>
      <c r="M38" s="99">
        <v>79.2</v>
      </c>
      <c r="N38" s="99">
        <v>73.400000000000006</v>
      </c>
      <c r="O38" s="99">
        <v>78.099999999999994</v>
      </c>
      <c r="P38" s="99">
        <v>67.7</v>
      </c>
      <c r="Q38" s="99"/>
      <c r="R38" s="99"/>
      <c r="S38" s="99"/>
      <c r="T38" s="99"/>
      <c r="U38" s="99"/>
      <c r="V38" s="99"/>
      <c r="W38" s="99"/>
      <c r="X38" s="99">
        <v>70.400000000000006</v>
      </c>
      <c r="Y38" s="99">
        <v>27.9</v>
      </c>
      <c r="Z38" s="100"/>
      <c r="AA38" s="79">
        <f t="shared" si="5"/>
        <v>578.5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70.8</v>
      </c>
      <c r="C39" s="88">
        <f t="shared" si="6"/>
        <v>44.8</v>
      </c>
      <c r="D39" s="88">
        <f t="shared" si="6"/>
        <v>11.5</v>
      </c>
      <c r="E39" s="88">
        <f t="shared" si="6"/>
        <v>0</v>
      </c>
      <c r="F39" s="88">
        <f t="shared" si="6"/>
        <v>8.6999999999999993</v>
      </c>
      <c r="G39" s="88">
        <f t="shared" si="6"/>
        <v>5.5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40.5</v>
      </c>
      <c r="M39" s="88">
        <f t="shared" si="6"/>
        <v>79.2</v>
      </c>
      <c r="N39" s="88">
        <f t="shared" si="6"/>
        <v>73.400000000000006</v>
      </c>
      <c r="O39" s="88">
        <f t="shared" si="6"/>
        <v>78.099999999999994</v>
      </c>
      <c r="P39" s="88">
        <f t="shared" si="6"/>
        <v>67.7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70.400000000000006</v>
      </c>
      <c r="Y39" s="88">
        <f t="shared" si="6"/>
        <v>27.9</v>
      </c>
      <c r="Z39" s="89" t="str">
        <f t="shared" si="6"/>
        <v/>
      </c>
      <c r="AA39" s="90">
        <f t="shared" si="5"/>
        <v>578.5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70.8</v>
      </c>
      <c r="C46" s="99">
        <v>44.8</v>
      </c>
      <c r="D46" s="99">
        <v>11.5</v>
      </c>
      <c r="E46" s="99"/>
      <c r="F46" s="99">
        <v>8.6999999999999993</v>
      </c>
      <c r="G46" s="99">
        <v>5.5</v>
      </c>
      <c r="H46" s="99"/>
      <c r="I46" s="99"/>
      <c r="J46" s="99"/>
      <c r="K46" s="99"/>
      <c r="L46" s="99">
        <v>40.5</v>
      </c>
      <c r="M46" s="99">
        <v>79.2</v>
      </c>
      <c r="N46" s="99">
        <v>73.400000000000006</v>
      </c>
      <c r="O46" s="99">
        <v>78.099999999999994</v>
      </c>
      <c r="P46" s="99">
        <v>67.7</v>
      </c>
      <c r="Q46" s="99"/>
      <c r="R46" s="99"/>
      <c r="S46" s="99"/>
      <c r="T46" s="99"/>
      <c r="U46" s="99"/>
      <c r="V46" s="99"/>
      <c r="W46" s="99"/>
      <c r="X46" s="99">
        <v>70.400000000000006</v>
      </c>
      <c r="Y46" s="99">
        <v>27.9</v>
      </c>
      <c r="Z46" s="100"/>
      <c r="AA46" s="79">
        <f t="shared" si="7"/>
        <v>578.5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70.8</v>
      </c>
      <c r="C48" s="88">
        <f t="shared" ref="C48:Z48" si="8">IF(LEN(C$2)&gt;0,SUM(C42:C47),"")</f>
        <v>44.8</v>
      </c>
      <c r="D48" s="88">
        <f t="shared" si="8"/>
        <v>11.5</v>
      </c>
      <c r="E48" s="88">
        <f t="shared" si="8"/>
        <v>0</v>
      </c>
      <c r="F48" s="88">
        <f t="shared" si="8"/>
        <v>8.6999999999999993</v>
      </c>
      <c r="G48" s="88">
        <f t="shared" si="8"/>
        <v>5.5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40.5</v>
      </c>
      <c r="M48" s="88">
        <f t="shared" si="8"/>
        <v>79.2</v>
      </c>
      <c r="N48" s="88">
        <f t="shared" si="8"/>
        <v>73.400000000000006</v>
      </c>
      <c r="O48" s="88">
        <f t="shared" si="8"/>
        <v>78.099999999999994</v>
      </c>
      <c r="P48" s="88">
        <f t="shared" si="8"/>
        <v>67.7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70.400000000000006</v>
      </c>
      <c r="Y48" s="88">
        <f t="shared" si="8"/>
        <v>27.9</v>
      </c>
      <c r="Z48" s="89" t="str">
        <f t="shared" si="8"/>
        <v/>
      </c>
      <c r="AA48" s="90">
        <f t="shared" si="7"/>
        <v>578.5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162.95999999999998</v>
      </c>
      <c r="C51" s="88">
        <f t="shared" si="10"/>
        <v>158.50799999999998</v>
      </c>
      <c r="D51" s="88">
        <f t="shared" si="10"/>
        <v>144.393</v>
      </c>
      <c r="E51" s="88">
        <f t="shared" si="10"/>
        <v>149.48399999999998</v>
      </c>
      <c r="F51" s="88">
        <f t="shared" si="10"/>
        <v>200.70399999999998</v>
      </c>
      <c r="G51" s="88">
        <f t="shared" si="10"/>
        <v>131.881</v>
      </c>
      <c r="H51" s="88">
        <f t="shared" si="10"/>
        <v>141.011</v>
      </c>
      <c r="I51" s="88">
        <f t="shared" si="10"/>
        <v>146.37</v>
      </c>
      <c r="J51" s="88">
        <f t="shared" si="10"/>
        <v>209.13699999999997</v>
      </c>
      <c r="K51" s="88">
        <f t="shared" si="10"/>
        <v>221.55199999999999</v>
      </c>
      <c r="L51" s="88">
        <f t="shared" si="10"/>
        <v>202.19799999999998</v>
      </c>
      <c r="M51" s="88">
        <f t="shared" si="10"/>
        <v>247.44099999999997</v>
      </c>
      <c r="N51" s="88">
        <f t="shared" si="10"/>
        <v>231.363</v>
      </c>
      <c r="O51" s="88">
        <f t="shared" si="10"/>
        <v>229.744</v>
      </c>
      <c r="P51" s="88">
        <f t="shared" si="10"/>
        <v>216.536</v>
      </c>
      <c r="Q51" s="88">
        <f t="shared" si="10"/>
        <v>252.387</v>
      </c>
      <c r="R51" s="88">
        <f t="shared" si="10"/>
        <v>207.87899999999996</v>
      </c>
      <c r="S51" s="88">
        <f t="shared" si="10"/>
        <v>188.851</v>
      </c>
      <c r="T51" s="88">
        <f t="shared" si="10"/>
        <v>254.08999999999997</v>
      </c>
      <c r="U51" s="88">
        <f t="shared" si="10"/>
        <v>292.57800000000003</v>
      </c>
      <c r="V51" s="88">
        <f t="shared" si="10"/>
        <v>183.05900000000003</v>
      </c>
      <c r="W51" s="88">
        <f t="shared" si="10"/>
        <v>266.22000000000003</v>
      </c>
      <c r="X51" s="88">
        <f t="shared" si="10"/>
        <v>153.03700000000001</v>
      </c>
      <c r="Y51" s="88">
        <f t="shared" si="10"/>
        <v>137.126</v>
      </c>
      <c r="Z51" s="89" t="str">
        <f t="shared" si="10"/>
        <v/>
      </c>
      <c r="AA51" s="105">
        <f>SUM(B51:Z51)</f>
        <v>4728.5090000000009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162.95600000000002</v>
      </c>
      <c r="C4" s="18">
        <v>158.529</v>
      </c>
      <c r="D4" s="18">
        <v>144.36900000000003</v>
      </c>
      <c r="E4" s="18">
        <v>149.50000000000003</v>
      </c>
      <c r="F4" s="18">
        <v>200.72899999999998</v>
      </c>
      <c r="G4" s="18">
        <v>131.87200000000001</v>
      </c>
      <c r="H4" s="18">
        <v>141.011</v>
      </c>
      <c r="I4" s="18">
        <v>146.37</v>
      </c>
      <c r="J4" s="18">
        <v>209.16600000000003</v>
      </c>
      <c r="K4" s="18">
        <v>221.54500000000002</v>
      </c>
      <c r="L4" s="18">
        <v>202.154</v>
      </c>
      <c r="M4" s="18">
        <v>247.40200000000002</v>
      </c>
      <c r="N4" s="18">
        <v>231.36700000000002</v>
      </c>
      <c r="O4" s="18">
        <v>229.74499999999998</v>
      </c>
      <c r="P4" s="18">
        <v>216.58200000000002</v>
      </c>
      <c r="Q4" s="18">
        <v>252.387</v>
      </c>
      <c r="R4" s="18">
        <v>207.87899999999999</v>
      </c>
      <c r="S4" s="18">
        <v>188.851</v>
      </c>
      <c r="T4" s="18">
        <v>254.09</v>
      </c>
      <c r="U4" s="18">
        <v>292.57799999999997</v>
      </c>
      <c r="V4" s="18">
        <v>183.059</v>
      </c>
      <c r="W4" s="18">
        <v>266.197</v>
      </c>
      <c r="X4" s="18">
        <v>153.077</v>
      </c>
      <c r="Y4" s="18">
        <v>137.11700000000002</v>
      </c>
      <c r="Z4" s="19"/>
      <c r="AA4" s="20">
        <f>SUM(B4:Z4)</f>
        <v>4728.5320000000011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400</v>
      </c>
      <c r="C7" s="28">
        <v>404.5</v>
      </c>
      <c r="D7" s="28">
        <v>412.78</v>
      </c>
      <c r="E7" s="28">
        <v>391.5</v>
      </c>
      <c r="F7" s="28">
        <v>385.46</v>
      </c>
      <c r="G7" s="28">
        <v>384.87</v>
      </c>
      <c r="H7" s="28">
        <v>469.92</v>
      </c>
      <c r="I7" s="28">
        <v>507.55</v>
      </c>
      <c r="J7" s="28">
        <v>510</v>
      </c>
      <c r="K7" s="28">
        <v>477.77</v>
      </c>
      <c r="L7" s="28">
        <v>402.33</v>
      </c>
      <c r="M7" s="28">
        <v>399.29</v>
      </c>
      <c r="N7" s="28">
        <v>374.03</v>
      </c>
      <c r="O7" s="28">
        <v>365.33</v>
      </c>
      <c r="P7" s="28">
        <v>391.28</v>
      </c>
      <c r="Q7" s="28">
        <v>453.46</v>
      </c>
      <c r="R7" s="28">
        <v>450.82</v>
      </c>
      <c r="S7" s="28">
        <v>519.03</v>
      </c>
      <c r="T7" s="28">
        <v>561.85</v>
      </c>
      <c r="U7" s="28">
        <v>660.93</v>
      </c>
      <c r="V7" s="28">
        <v>566.24</v>
      </c>
      <c r="W7" s="28">
        <v>441.23</v>
      </c>
      <c r="X7" s="28">
        <v>383.99</v>
      </c>
      <c r="Y7" s="28">
        <v>421.24</v>
      </c>
      <c r="Z7" s="29"/>
      <c r="AA7" s="30">
        <f>IF(SUM(B7:Z7)&lt;&gt;0,AVERAGEIF(B7:Z7,"&lt;&gt;"""),"")</f>
        <v>447.30833333333322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>
        <v>20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10.444000000000001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30.444000000000003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60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80</v>
      </c>
      <c r="R12" s="52"/>
      <c r="S12" s="52">
        <v>19.238</v>
      </c>
      <c r="T12" s="52"/>
      <c r="U12" s="52"/>
      <c r="V12" s="52"/>
      <c r="W12" s="52"/>
      <c r="X12" s="52"/>
      <c r="Y12" s="52"/>
      <c r="Z12" s="53"/>
      <c r="AA12" s="54">
        <f t="shared" si="0"/>
        <v>159.238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1E-3</v>
      </c>
      <c r="G14" s="57"/>
      <c r="H14" s="57">
        <v>2E-3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80.001000000000005</v>
      </c>
      <c r="G16" s="62">
        <f t="shared" si="1"/>
        <v>0</v>
      </c>
      <c r="H16" s="62">
        <f t="shared" si="1"/>
        <v>2E-3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90.444000000000003</v>
      </c>
      <c r="R16" s="62">
        <f t="shared" si="1"/>
        <v>0</v>
      </c>
      <c r="S16" s="62">
        <f t="shared" si="1"/>
        <v>19.238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189.685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>
        <v>99.973000000000013</v>
      </c>
      <c r="C20" s="77">
        <v>99.424000000000007</v>
      </c>
      <c r="D20" s="77">
        <v>91.341999999999999</v>
      </c>
      <c r="E20" s="77">
        <v>72.287999999999997</v>
      </c>
      <c r="F20" s="77">
        <v>75.616</v>
      </c>
      <c r="G20" s="77">
        <v>82.888999999999996</v>
      </c>
      <c r="H20" s="77">
        <v>89.381</v>
      </c>
      <c r="I20" s="77">
        <v>91.744</v>
      </c>
      <c r="J20" s="77">
        <v>123.806</v>
      </c>
      <c r="K20" s="77">
        <v>127.209</v>
      </c>
      <c r="L20" s="77">
        <v>130.06299999999999</v>
      </c>
      <c r="M20" s="77">
        <v>159.41199999999998</v>
      </c>
      <c r="N20" s="77">
        <v>150.95600000000002</v>
      </c>
      <c r="O20" s="77">
        <v>152.887</v>
      </c>
      <c r="P20" s="77">
        <v>143.999</v>
      </c>
      <c r="Q20" s="77">
        <v>110.35599999999999</v>
      </c>
      <c r="R20" s="77">
        <v>127.961</v>
      </c>
      <c r="S20" s="77">
        <v>94.046999999999997</v>
      </c>
      <c r="T20" s="77">
        <v>164.71800000000002</v>
      </c>
      <c r="U20" s="77">
        <v>161.047</v>
      </c>
      <c r="V20" s="77">
        <v>104.89700000000001</v>
      </c>
      <c r="W20" s="77">
        <v>80.378</v>
      </c>
      <c r="X20" s="77">
        <v>88.847999999999999</v>
      </c>
      <c r="Y20" s="77">
        <v>85.608999999999995</v>
      </c>
      <c r="Z20" s="78"/>
      <c r="AA20" s="79">
        <f t="shared" si="2"/>
        <v>2708.85</v>
      </c>
    </row>
    <row r="21" spans="1:27" ht="24.95" customHeight="1" x14ac:dyDescent="0.2">
      <c r="A21" s="75" t="s">
        <v>16</v>
      </c>
      <c r="B21" s="80">
        <v>61.483000000000011</v>
      </c>
      <c r="C21" s="81">
        <v>57.604999999999997</v>
      </c>
      <c r="D21" s="81">
        <v>51.526999999999994</v>
      </c>
      <c r="E21" s="81">
        <v>45.512</v>
      </c>
      <c r="F21" s="81">
        <v>43.612000000000002</v>
      </c>
      <c r="G21" s="81">
        <v>47.482999999999997</v>
      </c>
      <c r="H21" s="81">
        <v>50.128</v>
      </c>
      <c r="I21" s="81">
        <v>53.125999999999998</v>
      </c>
      <c r="J21" s="81">
        <v>51.26</v>
      </c>
      <c r="K21" s="81">
        <v>61.536000000000008</v>
      </c>
      <c r="L21" s="81">
        <v>70.591000000000008</v>
      </c>
      <c r="M21" s="81">
        <v>86.489999999999981</v>
      </c>
      <c r="N21" s="81">
        <v>78.910999999999987</v>
      </c>
      <c r="O21" s="81">
        <v>75.35799999999999</v>
      </c>
      <c r="P21" s="81">
        <v>71.082999999999998</v>
      </c>
      <c r="Q21" s="81">
        <v>50.087000000000003</v>
      </c>
      <c r="R21" s="81">
        <v>78.418000000000006</v>
      </c>
      <c r="S21" s="81">
        <v>74.065999999999988</v>
      </c>
      <c r="T21" s="81">
        <v>87.871999999999986</v>
      </c>
      <c r="U21" s="81">
        <v>130.03100000000001</v>
      </c>
      <c r="V21" s="81">
        <v>76.662000000000006</v>
      </c>
      <c r="W21" s="81">
        <v>57.519000000000013</v>
      </c>
      <c r="X21" s="81">
        <v>62.728999999999999</v>
      </c>
      <c r="Y21" s="81">
        <v>50.008000000000003</v>
      </c>
      <c r="Z21" s="78"/>
      <c r="AA21" s="79">
        <f t="shared" si="2"/>
        <v>1573.0970000000002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162.95600000000002</v>
      </c>
      <c r="C25" s="88">
        <f t="shared" si="3"/>
        <v>158.529</v>
      </c>
      <c r="D25" s="88">
        <f t="shared" si="3"/>
        <v>144.369</v>
      </c>
      <c r="E25" s="88">
        <f t="shared" si="3"/>
        <v>119.3</v>
      </c>
      <c r="F25" s="88">
        <f t="shared" si="3"/>
        <v>120.72800000000001</v>
      </c>
      <c r="G25" s="88">
        <f t="shared" si="3"/>
        <v>131.87199999999999</v>
      </c>
      <c r="H25" s="88">
        <f t="shared" si="3"/>
        <v>141.00900000000001</v>
      </c>
      <c r="I25" s="88">
        <f t="shared" si="3"/>
        <v>146.37</v>
      </c>
      <c r="J25" s="88">
        <f t="shared" si="3"/>
        <v>176.566</v>
      </c>
      <c r="K25" s="88">
        <f t="shared" si="3"/>
        <v>190.245</v>
      </c>
      <c r="L25" s="88">
        <f t="shared" si="3"/>
        <v>202.154</v>
      </c>
      <c r="M25" s="88">
        <f t="shared" si="3"/>
        <v>247.40199999999996</v>
      </c>
      <c r="N25" s="88">
        <f t="shared" si="3"/>
        <v>231.36700000000002</v>
      </c>
      <c r="O25" s="88">
        <f t="shared" si="3"/>
        <v>229.745</v>
      </c>
      <c r="P25" s="88">
        <f t="shared" si="3"/>
        <v>216.58199999999999</v>
      </c>
      <c r="Q25" s="88">
        <f t="shared" si="3"/>
        <v>161.94299999999998</v>
      </c>
      <c r="R25" s="88">
        <f t="shared" si="3"/>
        <v>207.87900000000002</v>
      </c>
      <c r="S25" s="88">
        <f t="shared" si="3"/>
        <v>169.613</v>
      </c>
      <c r="T25" s="88">
        <f t="shared" si="3"/>
        <v>254.09</v>
      </c>
      <c r="U25" s="88">
        <f t="shared" si="3"/>
        <v>292.57799999999997</v>
      </c>
      <c r="V25" s="88">
        <f t="shared" si="3"/>
        <v>183.05900000000003</v>
      </c>
      <c r="W25" s="88">
        <f t="shared" si="3"/>
        <v>139.39700000000002</v>
      </c>
      <c r="X25" s="88">
        <f t="shared" si="3"/>
        <v>153.077</v>
      </c>
      <c r="Y25" s="88">
        <f t="shared" si="3"/>
        <v>137.11699999999999</v>
      </c>
      <c r="Z25" s="89">
        <f t="shared" si="3"/>
        <v>0</v>
      </c>
      <c r="AA25" s="90">
        <f t="shared" si="3"/>
        <v>4317.9470000000001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162.95599999999999</v>
      </c>
      <c r="C29" s="77">
        <v>158.529</v>
      </c>
      <c r="D29" s="77">
        <v>144.369</v>
      </c>
      <c r="E29" s="77">
        <v>119.3</v>
      </c>
      <c r="F29" s="77">
        <v>200.72900000000001</v>
      </c>
      <c r="G29" s="77">
        <v>131.87200000000001</v>
      </c>
      <c r="H29" s="77">
        <v>141.011</v>
      </c>
      <c r="I29" s="77">
        <v>146.37</v>
      </c>
      <c r="J29" s="77">
        <v>176.566</v>
      </c>
      <c r="K29" s="77">
        <v>190.245</v>
      </c>
      <c r="L29" s="77">
        <v>202.154</v>
      </c>
      <c r="M29" s="77">
        <v>247.40199999999999</v>
      </c>
      <c r="N29" s="77">
        <v>231.36699999999999</v>
      </c>
      <c r="O29" s="77">
        <v>229.745</v>
      </c>
      <c r="P29" s="77">
        <v>216.58199999999999</v>
      </c>
      <c r="Q29" s="77">
        <v>252.387</v>
      </c>
      <c r="R29" s="77">
        <v>207.87899999999999</v>
      </c>
      <c r="S29" s="77">
        <v>188.851</v>
      </c>
      <c r="T29" s="77">
        <v>254.09</v>
      </c>
      <c r="U29" s="77">
        <v>292.57799999999997</v>
      </c>
      <c r="V29" s="77">
        <v>183.059</v>
      </c>
      <c r="W29" s="77">
        <v>139.39699999999999</v>
      </c>
      <c r="X29" s="77">
        <v>153.077</v>
      </c>
      <c r="Y29" s="77">
        <v>137.11699999999999</v>
      </c>
      <c r="Z29" s="78"/>
      <c r="AA29" s="79">
        <f>SUM(B29:Z29)</f>
        <v>4507.6320000000014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162.95599999999999</v>
      </c>
      <c r="C31" s="62">
        <f t="shared" si="4"/>
        <v>158.529</v>
      </c>
      <c r="D31" s="62">
        <f t="shared" si="4"/>
        <v>144.369</v>
      </c>
      <c r="E31" s="62">
        <f t="shared" si="4"/>
        <v>119.3</v>
      </c>
      <c r="F31" s="62">
        <f t="shared" si="4"/>
        <v>200.72900000000001</v>
      </c>
      <c r="G31" s="62">
        <f t="shared" si="4"/>
        <v>131.87200000000001</v>
      </c>
      <c r="H31" s="62">
        <f t="shared" si="4"/>
        <v>141.011</v>
      </c>
      <c r="I31" s="62">
        <f t="shared" si="4"/>
        <v>146.37</v>
      </c>
      <c r="J31" s="62">
        <f t="shared" si="4"/>
        <v>176.566</v>
      </c>
      <c r="K31" s="62">
        <f t="shared" si="4"/>
        <v>190.245</v>
      </c>
      <c r="L31" s="62">
        <f t="shared" si="4"/>
        <v>202.154</v>
      </c>
      <c r="M31" s="62">
        <f t="shared" si="4"/>
        <v>247.40199999999999</v>
      </c>
      <c r="N31" s="62">
        <f t="shared" si="4"/>
        <v>231.36699999999999</v>
      </c>
      <c r="O31" s="62">
        <f t="shared" si="4"/>
        <v>229.745</v>
      </c>
      <c r="P31" s="62">
        <f t="shared" si="4"/>
        <v>216.58199999999999</v>
      </c>
      <c r="Q31" s="62">
        <f t="shared" si="4"/>
        <v>252.387</v>
      </c>
      <c r="R31" s="62">
        <f t="shared" si="4"/>
        <v>207.87899999999999</v>
      </c>
      <c r="S31" s="62">
        <f t="shared" si="4"/>
        <v>188.851</v>
      </c>
      <c r="T31" s="62">
        <f t="shared" si="4"/>
        <v>254.09</v>
      </c>
      <c r="U31" s="62">
        <f t="shared" si="4"/>
        <v>292.57799999999997</v>
      </c>
      <c r="V31" s="62">
        <f t="shared" si="4"/>
        <v>183.059</v>
      </c>
      <c r="W31" s="62">
        <f t="shared" si="4"/>
        <v>139.39699999999999</v>
      </c>
      <c r="X31" s="62">
        <f t="shared" si="4"/>
        <v>153.077</v>
      </c>
      <c r="Y31" s="62">
        <f t="shared" si="4"/>
        <v>137.11699999999999</v>
      </c>
      <c r="Z31" s="63">
        <f t="shared" si="4"/>
        <v>0</v>
      </c>
      <c r="AA31" s="64">
        <f t="shared" si="4"/>
        <v>4507.6320000000014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30.2</v>
      </c>
      <c r="F38" s="99"/>
      <c r="G38" s="99"/>
      <c r="H38" s="99"/>
      <c r="I38" s="99"/>
      <c r="J38" s="99">
        <v>32.6</v>
      </c>
      <c r="K38" s="99">
        <v>31.3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126.8</v>
      </c>
      <c r="X38" s="99"/>
      <c r="Y38" s="99"/>
      <c r="Z38" s="100"/>
      <c r="AA38" s="79">
        <f t="shared" si="5"/>
        <v>220.89999999999998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30.2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32.6</v>
      </c>
      <c r="K39" s="88">
        <f t="shared" si="6"/>
        <v>31.3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126.8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220.89999999999998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30.2</v>
      </c>
      <c r="F46" s="99"/>
      <c r="G46" s="99"/>
      <c r="H46" s="99"/>
      <c r="I46" s="99"/>
      <c r="J46" s="99">
        <v>32.6</v>
      </c>
      <c r="K46" s="99">
        <v>31.3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126.8</v>
      </c>
      <c r="X46" s="99"/>
      <c r="Y46" s="99"/>
      <c r="Z46" s="100"/>
      <c r="AA46" s="79">
        <f t="shared" si="7"/>
        <v>220.89999999999998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30.2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32.6</v>
      </c>
      <c r="K48" s="88">
        <f t="shared" si="8"/>
        <v>31.3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126.8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220.89999999999998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162.95600000000002</v>
      </c>
      <c r="C51" s="88">
        <f t="shared" si="10"/>
        <v>158.529</v>
      </c>
      <c r="D51" s="88">
        <f t="shared" si="10"/>
        <v>144.369</v>
      </c>
      <c r="E51" s="88">
        <f t="shared" si="10"/>
        <v>149.5</v>
      </c>
      <c r="F51" s="88">
        <f t="shared" si="10"/>
        <v>200.72900000000001</v>
      </c>
      <c r="G51" s="88">
        <f t="shared" si="10"/>
        <v>131.87199999999999</v>
      </c>
      <c r="H51" s="88">
        <f t="shared" si="10"/>
        <v>141.01100000000002</v>
      </c>
      <c r="I51" s="88">
        <f t="shared" si="10"/>
        <v>146.37</v>
      </c>
      <c r="J51" s="88">
        <f t="shared" si="10"/>
        <v>209.166</v>
      </c>
      <c r="K51" s="88">
        <f t="shared" si="10"/>
        <v>221.54500000000002</v>
      </c>
      <c r="L51" s="88">
        <f t="shared" si="10"/>
        <v>202.154</v>
      </c>
      <c r="M51" s="88">
        <f t="shared" si="10"/>
        <v>247.40199999999996</v>
      </c>
      <c r="N51" s="88">
        <f t="shared" si="10"/>
        <v>231.36700000000002</v>
      </c>
      <c r="O51" s="88">
        <f t="shared" si="10"/>
        <v>229.745</v>
      </c>
      <c r="P51" s="88">
        <f t="shared" si="10"/>
        <v>216.58199999999999</v>
      </c>
      <c r="Q51" s="88">
        <f t="shared" si="10"/>
        <v>252.387</v>
      </c>
      <c r="R51" s="88">
        <f t="shared" si="10"/>
        <v>207.87900000000002</v>
      </c>
      <c r="S51" s="88">
        <f t="shared" si="10"/>
        <v>188.851</v>
      </c>
      <c r="T51" s="88">
        <f t="shared" si="10"/>
        <v>254.09</v>
      </c>
      <c r="U51" s="88">
        <f t="shared" si="10"/>
        <v>292.57799999999997</v>
      </c>
      <c r="V51" s="88">
        <f t="shared" si="10"/>
        <v>183.05900000000003</v>
      </c>
      <c r="W51" s="88">
        <f t="shared" si="10"/>
        <v>266.197</v>
      </c>
      <c r="X51" s="88">
        <f t="shared" si="10"/>
        <v>153.077</v>
      </c>
      <c r="Y51" s="88">
        <f t="shared" si="10"/>
        <v>137.11699999999999</v>
      </c>
      <c r="Z51" s="89">
        <f t="shared" si="10"/>
        <v>0</v>
      </c>
      <c r="AA51" s="105">
        <f>SUM(B51:Z51)</f>
        <v>4728.5320000000011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-70.8</v>
      </c>
      <c r="C4" s="18">
        <v>-44.8</v>
      </c>
      <c r="D4" s="18">
        <v>-11.5</v>
      </c>
      <c r="E4" s="18">
        <v>30.2</v>
      </c>
      <c r="F4" s="18">
        <v>-8.6999999999999993</v>
      </c>
      <c r="G4" s="18">
        <v>-5.5</v>
      </c>
      <c r="H4" s="18"/>
      <c r="I4" s="18"/>
      <c r="J4" s="18">
        <v>32.6</v>
      </c>
      <c r="K4" s="18">
        <v>31.3</v>
      </c>
      <c r="L4" s="18">
        <v>-40.5</v>
      </c>
      <c r="M4" s="18">
        <v>-79.2</v>
      </c>
      <c r="N4" s="18">
        <v>-73.400000000000006</v>
      </c>
      <c r="O4" s="18">
        <v>-78.099999999999994</v>
      </c>
      <c r="P4" s="18">
        <v>-67.7</v>
      </c>
      <c r="Q4" s="18"/>
      <c r="R4" s="18"/>
      <c r="S4" s="18"/>
      <c r="T4" s="18"/>
      <c r="U4" s="18"/>
      <c r="V4" s="18"/>
      <c r="W4" s="18">
        <v>126.8</v>
      </c>
      <c r="X4" s="18">
        <v>-70.400000000000006</v>
      </c>
      <c r="Y4" s="18">
        <v>-27.9</v>
      </c>
      <c r="Z4" s="19"/>
      <c r="AA4" s="112">
        <f>SUM(B4:Z4)</f>
        <v>-357.59999999999991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400</v>
      </c>
      <c r="C7" s="118">
        <v>404.5</v>
      </c>
      <c r="D7" s="118">
        <v>412.78</v>
      </c>
      <c r="E7" s="118">
        <v>391.5</v>
      </c>
      <c r="F7" s="118">
        <v>385.46</v>
      </c>
      <c r="G7" s="118">
        <v>384.87</v>
      </c>
      <c r="H7" s="118">
        <v>469.92</v>
      </c>
      <c r="I7" s="118">
        <v>507.55</v>
      </c>
      <c r="J7" s="118">
        <v>510</v>
      </c>
      <c r="K7" s="118">
        <v>477.77</v>
      </c>
      <c r="L7" s="118">
        <v>402.33</v>
      </c>
      <c r="M7" s="118">
        <v>399.29</v>
      </c>
      <c r="N7" s="118">
        <v>374.03</v>
      </c>
      <c r="O7" s="118">
        <v>365.33</v>
      </c>
      <c r="P7" s="118">
        <v>391.28</v>
      </c>
      <c r="Q7" s="118">
        <v>453.46</v>
      </c>
      <c r="R7" s="118">
        <v>450.82</v>
      </c>
      <c r="S7" s="118">
        <v>519.03</v>
      </c>
      <c r="T7" s="118">
        <v>561.85</v>
      </c>
      <c r="U7" s="118">
        <v>660.93</v>
      </c>
      <c r="V7" s="118">
        <v>566.24</v>
      </c>
      <c r="W7" s="118">
        <v>441.23</v>
      </c>
      <c r="X7" s="118">
        <v>383.99</v>
      </c>
      <c r="Y7" s="118">
        <v>421.24</v>
      </c>
      <c r="Z7" s="119"/>
      <c r="AA7" s="120">
        <f>IF(SUM(B7:Z7)&lt;&gt;0,AVERAGEIF(B7:Z7,"&lt;&gt;"""),"")</f>
        <v>447.30833333333322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70.8</v>
      </c>
      <c r="C15" s="134">
        <v>44.8</v>
      </c>
      <c r="D15" s="134">
        <v>11.5</v>
      </c>
      <c r="E15" s="134"/>
      <c r="F15" s="134">
        <v>8.6999999999999993</v>
      </c>
      <c r="G15" s="134">
        <v>5.5</v>
      </c>
      <c r="H15" s="134"/>
      <c r="I15" s="134"/>
      <c r="J15" s="134"/>
      <c r="K15" s="134"/>
      <c r="L15" s="134">
        <v>40.5</v>
      </c>
      <c r="M15" s="134">
        <v>79.2</v>
      </c>
      <c r="N15" s="134">
        <v>73.400000000000006</v>
      </c>
      <c r="O15" s="134">
        <v>78.099999999999994</v>
      </c>
      <c r="P15" s="134">
        <v>67.7</v>
      </c>
      <c r="Q15" s="134"/>
      <c r="R15" s="134"/>
      <c r="S15" s="134"/>
      <c r="T15" s="134"/>
      <c r="U15" s="134"/>
      <c r="V15" s="134"/>
      <c r="W15" s="134"/>
      <c r="X15" s="134">
        <v>70.400000000000006</v>
      </c>
      <c r="Y15" s="134">
        <v>27.9</v>
      </c>
      <c r="Z15" s="132"/>
      <c r="AA15" s="133">
        <f t="shared" si="0"/>
        <v>578.5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70.8</v>
      </c>
      <c r="C16" s="136">
        <f t="shared" si="1"/>
        <v>44.8</v>
      </c>
      <c r="D16" s="136">
        <f t="shared" si="1"/>
        <v>11.5</v>
      </c>
      <c r="E16" s="136">
        <f t="shared" si="1"/>
        <v>0</v>
      </c>
      <c r="F16" s="136">
        <f t="shared" si="1"/>
        <v>8.6999999999999993</v>
      </c>
      <c r="G16" s="136">
        <f t="shared" si="1"/>
        <v>5.5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40.5</v>
      </c>
      <c r="M16" s="136">
        <f t="shared" si="1"/>
        <v>79.2</v>
      </c>
      <c r="N16" s="136">
        <f t="shared" si="1"/>
        <v>73.400000000000006</v>
      </c>
      <c r="O16" s="136">
        <f t="shared" si="1"/>
        <v>78.099999999999994</v>
      </c>
      <c r="P16" s="136">
        <f t="shared" si="1"/>
        <v>67.7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70.400000000000006</v>
      </c>
      <c r="Y16" s="136">
        <f t="shared" si="1"/>
        <v>27.9</v>
      </c>
      <c r="Z16" s="137" t="str">
        <f t="shared" si="1"/>
        <v/>
      </c>
      <c r="AA16" s="90">
        <f t="shared" si="0"/>
        <v>578.5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30.2</v>
      </c>
      <c r="F23" s="134"/>
      <c r="G23" s="134"/>
      <c r="H23" s="134"/>
      <c r="I23" s="134"/>
      <c r="J23" s="134">
        <v>32.6</v>
      </c>
      <c r="K23" s="134">
        <v>31.3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126.8</v>
      </c>
      <c r="X23" s="134"/>
      <c r="Y23" s="134"/>
      <c r="Z23" s="132"/>
      <c r="AA23" s="133">
        <f t="shared" si="2"/>
        <v>220.89999999999998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30.2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32.6</v>
      </c>
      <c r="K24" s="136">
        <f t="shared" si="3"/>
        <v>31.3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126.8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220.89999999999998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2022-09-11T13:16:53Z</dcterms:created>
  <dcterms:modified xsi:type="dcterms:W3CDTF">2022-09-11T13:16:54Z</dcterms:modified>
</cp:coreProperties>
</file>