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<sst xmlns="http://schemas.openxmlformats.org/spreadsheetml/2006/main" count="117" uniqueCount="53">
  <si>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10/09/2022 16:16:14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</si>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</sst>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35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95</c:v>
                </c:pt>
                <c:pt idx="1">
                  <c:v>95</c:v>
                </c:pt>
                <c:pt idx="2">
                  <c:v>96</c:v>
                </c:pt>
                <c:pt idx="3">
                  <c:v>97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90</c:v>
                </c:pt>
                <c:pt idx="8">
                  <c:v>93.986999999999995</c:v>
                </c:pt>
                <c:pt idx="9">
                  <c:v>135.46199999999999</c:v>
                </c:pt>
                <c:pt idx="10">
                  <c:v>34.287999999999997</c:v>
                </c:pt>
                <c:pt idx="11">
                  <c:v>100.93899999999999</c:v>
                </c:pt>
                <c:pt idx="12">
                  <c:v>36.475000000000001</c:v>
                </c:pt>
                <c:pt idx="16">
                  <c:v>17.22</c:v>
                </c:pt>
                <c:pt idx="18">
                  <c:v>77.819000000000003</c:v>
                </c:pt>
                <c:pt idx="19">
                  <c:v>96.171999999999997</c:v>
                </c:pt>
                <c:pt idx="20">
                  <c:v>110.36</c:v>
                </c:pt>
                <c:pt idx="22">
                  <c:v>10.15</c:v>
                </c:pt>
                <c:pt idx="23">
                  <c:v>76.325000000000003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142.1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79.3</c:v>
                </c:pt>
                <c:pt idx="22">
                  <c:v>149</c:v>
                </c:pt>
                <c:pt idx="23">
                  <c:v>82.2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60.573999999999991</c:v>
                </c:pt>
                <c:pt idx="1">
                  <c:v>55.221000000000011</c:v>
                </c:pt>
                <c:pt idx="2">
                  <c:v>60.38900000000001</c:v>
                </c:pt>
                <c:pt idx="3">
                  <c:v>59.439000000000007</c:v>
                </c:pt>
                <c:pt idx="4">
                  <c:v>59.311999999999998</c:v>
                </c:pt>
                <c:pt idx="5">
                  <c:v>46.975000000000001</c:v>
                </c:pt>
                <c:pt idx="6">
                  <c:v>34.490999999999993</c:v>
                </c:pt>
                <c:pt idx="7">
                  <c:v>44.402999999999999</c:v>
                </c:pt>
                <c:pt idx="8">
                  <c:v>61.091999999999999</c:v>
                </c:pt>
                <c:pt idx="9">
                  <c:v>83.888000000000005</c:v>
                </c:pt>
                <c:pt idx="10">
                  <c:v>99.303000000000011</c:v>
                </c:pt>
                <c:pt idx="11">
                  <c:v>116.20700000000001</c:v>
                </c:pt>
                <c:pt idx="12">
                  <c:v>107.78800000000001</c:v>
                </c:pt>
                <c:pt idx="13">
                  <c:v>149.81499999999994</c:v>
                </c:pt>
                <c:pt idx="14">
                  <c:v>148.62899999999996</c:v>
                </c:pt>
                <c:pt idx="15">
                  <c:v>113.577</c:v>
                </c:pt>
                <c:pt idx="16">
                  <c:v>92.066000000000003</c:v>
                </c:pt>
                <c:pt idx="17">
                  <c:v>76.504999999999995</c:v>
                </c:pt>
                <c:pt idx="18">
                  <c:v>62.890000000000008</c:v>
                </c:pt>
                <c:pt idx="19">
                  <c:v>59.253999999999998</c:v>
                </c:pt>
                <c:pt idx="20">
                  <c:v>65.347999999999999</c:v>
                </c:pt>
                <c:pt idx="21">
                  <c:v>58.992999999999995</c:v>
                </c:pt>
                <c:pt idx="22">
                  <c:v>57.418999999999997</c:v>
                </c:pt>
                <c:pt idx="23">
                  <c:v>61.542999999999992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8212744"/>
        <c:axId val="308213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186.53200000000001</c:v>
                </c:pt>
                <c:pt idx="1">
                  <c:v>175.262</c:v>
                </c:pt>
                <c:pt idx="2">
                  <c:v>187.42400000000001</c:v>
                </c:pt>
                <c:pt idx="3">
                  <c:v>185.411</c:v>
                </c:pt>
                <c:pt idx="4">
                  <c:v>192.32500000000002</c:v>
                </c:pt>
                <c:pt idx="5">
                  <c:v>174.00899999999999</c:v>
                </c:pt>
                <c:pt idx="6">
                  <c:v>161.46600000000001</c:v>
                </c:pt>
                <c:pt idx="7">
                  <c:v>159.41499999999999</c:v>
                </c:pt>
                <c:pt idx="8">
                  <c:v>180.06399999999999</c:v>
                </c:pt>
                <c:pt idx="9">
                  <c:v>244.327</c:v>
                </c:pt>
                <c:pt idx="10">
                  <c:v>158.61099999999999</c:v>
                </c:pt>
                <c:pt idx="11">
                  <c:v>252.14600000000002</c:v>
                </c:pt>
                <c:pt idx="12">
                  <c:v>169.26300000000001</c:v>
                </c:pt>
                <c:pt idx="13">
                  <c:v>182.21299999999999</c:v>
                </c:pt>
                <c:pt idx="14">
                  <c:v>175.74</c:v>
                </c:pt>
                <c:pt idx="15">
                  <c:v>138.577</c:v>
                </c:pt>
                <c:pt idx="16">
                  <c:v>134.28599999999997</c:v>
                </c:pt>
                <c:pt idx="17">
                  <c:v>243.59800000000001</c:v>
                </c:pt>
                <c:pt idx="18">
                  <c:v>165.75199999999998</c:v>
                </c:pt>
                <c:pt idx="19">
                  <c:v>180.441</c:v>
                </c:pt>
                <c:pt idx="20">
                  <c:v>205.72399999999999</c:v>
                </c:pt>
                <c:pt idx="21">
                  <c:v>163.32999999999998</c:v>
                </c:pt>
                <c:pt idx="22">
                  <c:v>241.59200000000004</c:v>
                </c:pt>
                <c:pt idx="23">
                  <c:v>245.05700000000002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212744"/>
        <c:axId val="308213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449.23</c:v>
                </c:pt>
                <c:pt idx="1">
                  <c:v>423.92</c:v>
                </c:pt>
                <c:pt idx="2">
                  <c:v>414.13</c:v>
                </c:pt>
                <c:pt idx="3">
                  <c:v>414.13</c:v>
                </c:pt>
                <c:pt idx="4">
                  <c:v>414.13</c:v>
                </c:pt>
                <c:pt idx="5">
                  <c:v>414.13</c:v>
                </c:pt>
                <c:pt idx="6">
                  <c:v>403.08</c:v>
                </c:pt>
                <c:pt idx="7">
                  <c:v>403.04</c:v>
                </c:pt>
                <c:pt idx="8">
                  <c:v>402.12</c:v>
                </c:pt>
                <c:pt idx="9">
                  <c:v>402.12</c:v>
                </c:pt>
                <c:pt idx="10">
                  <c:v>388</c:v>
                </c:pt>
                <c:pt idx="11">
                  <c:v>472.08</c:v>
                </c:pt>
                <c:pt idx="12">
                  <c:v>395.67</c:v>
                </c:pt>
                <c:pt idx="13">
                  <c:v>320.56</c:v>
                </c:pt>
                <c:pt idx="14">
                  <c:v>271.89</c:v>
                </c:pt>
                <c:pt idx="15">
                  <c:v>321</c:v>
                </c:pt>
                <c:pt idx="16">
                  <c:v>370</c:v>
                </c:pt>
                <c:pt idx="17">
                  <c:v>363.32</c:v>
                </c:pt>
                <c:pt idx="18">
                  <c:v>430.01</c:v>
                </c:pt>
                <c:pt idx="19">
                  <c:v>520</c:v>
                </c:pt>
                <c:pt idx="20">
                  <c:v>558.83000000000004</c:v>
                </c:pt>
                <c:pt idx="21">
                  <c:v>434.22</c:v>
                </c:pt>
                <c:pt idx="22">
                  <c:v>412.99</c:v>
                </c:pt>
                <c:pt idx="23">
                  <c:v>390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213920"/>
        <c:axId val="308213528"/>
      </c:lineChart>
      <c:catAx>
        <c:axId val="308212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213136"/>
        <c:crosses val="autoZero"/>
        <c:auto val="1"/>
        <c:lblAlgn val="ctr"/>
        <c:lblOffset val="100"/>
        <c:noMultiLvlLbl val="0"/>
      </c:catAx>
      <c:valAx>
        <c:axId val="30821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212744"/>
        <c:crosses val="autoZero"/>
        <c:crossBetween val="between"/>
      </c:valAx>
      <c:valAx>
        <c:axId val="308213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213920"/>
        <c:crosses val="max"/>
        <c:crossBetween val="between"/>
      </c:valAx>
      <c:catAx>
        <c:axId val="308213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8213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186.57400000000001</v>
      </c>
      <c r="C4" s="18">
        <v>175.221</v>
      </c>
      <c r="D4" s="18">
        <v>187.38900000000001</v>
      </c>
      <c r="E4" s="18">
        <v>185.43900000000005</v>
      </c>
      <c r="F4" s="18">
        <v>192.31200000000001</v>
      </c>
      <c r="G4" s="18">
        <v>173.97500000000002</v>
      </c>
      <c r="H4" s="18">
        <v>161.49100000000004</v>
      </c>
      <c r="I4" s="18">
        <v>159.40299999999999</v>
      </c>
      <c r="J4" s="18">
        <v>180.07899999999998</v>
      </c>
      <c r="K4" s="18">
        <v>244.34999999999994</v>
      </c>
      <c r="L4" s="18">
        <v>158.59100000000001</v>
      </c>
      <c r="M4" s="18">
        <v>252.14599999999996</v>
      </c>
      <c r="N4" s="18">
        <v>169.26300000000003</v>
      </c>
      <c r="O4" s="18">
        <v>182.24999999999991</v>
      </c>
      <c r="P4" s="18">
        <v>175.77499999999998</v>
      </c>
      <c r="Q4" s="18">
        <v>138.577</v>
      </c>
      <c r="R4" s="18">
        <v>134.286</v>
      </c>
      <c r="S4" s="18">
        <v>243.60500000000002</v>
      </c>
      <c r="T4" s="18">
        <v>165.709</v>
      </c>
      <c r="U4" s="18">
        <v>180.42600000000002</v>
      </c>
      <c r="V4" s="18">
        <v>205.70799999999994</v>
      </c>
      <c r="W4" s="18">
        <v>163.29300000000001</v>
      </c>
      <c r="X4" s="18">
        <v>241.56900000000002</v>
      </c>
      <c r="Y4" s="18">
        <v>245.06800000000001</v>
      </c>
      <c r="Z4" s="19"/>
      <c r="AA4" s="20">
        <f>SUM(B4:Z4)</f>
        <v>4502.4990000000007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449.23</v>
      </c>
      <c r="C7" s="28">
        <v>423.92</v>
      </c>
      <c r="D7" s="28">
        <v>414.13</v>
      </c>
      <c r="E7" s="28">
        <v>414.13</v>
      </c>
      <c r="F7" s="28">
        <v>414.13</v>
      </c>
      <c r="G7" s="28">
        <v>414.13</v>
      </c>
      <c r="H7" s="28">
        <v>403.08</v>
      </c>
      <c r="I7" s="28">
        <v>403.04</v>
      </c>
      <c r="J7" s="28">
        <v>402.12</v>
      </c>
      <c r="K7" s="28">
        <v>402.12</v>
      </c>
      <c r="L7" s="28">
        <v>388</v>
      </c>
      <c r="M7" s="28">
        <v>472.08</v>
      </c>
      <c r="N7" s="28">
        <v>395.67</v>
      </c>
      <c r="O7" s="28">
        <v>320.56</v>
      </c>
      <c r="P7" s="28">
        <v>271.89</v>
      </c>
      <c r="Q7" s="28">
        <v>321</v>
      </c>
      <c r="R7" s="28">
        <v>370</v>
      </c>
      <c r="S7" s="28">
        <v>363.32</v>
      </c>
      <c r="T7" s="28">
        <v>430.01</v>
      </c>
      <c r="U7" s="28">
        <v>520</v>
      </c>
      <c r="V7" s="28">
        <v>558.83000000000004</v>
      </c>
      <c r="W7" s="28">
        <v>434.22</v>
      </c>
      <c r="X7" s="28">
        <v>412.99</v>
      </c>
      <c r="Y7" s="28">
        <v>390</v>
      </c>
      <c r="Z7" s="29"/>
      <c r="AA7" s="30">
        <f>IF(SUM(B7:Z7)&lt;&gt;0,AVERAGEIF(B7:Z7,"&lt;&gt;"""),"")</f>
        <v>407.85833333333335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25</v>
      </c>
      <c r="C10" s="42">
        <v>25</v>
      </c>
      <c r="D10" s="42">
        <v>25</v>
      </c>
      <c r="E10" s="42">
        <v>25</v>
      </c>
      <c r="F10" s="42">
        <v>25</v>
      </c>
      <c r="G10" s="42">
        <v>25</v>
      </c>
      <c r="H10" s="42">
        <v>25</v>
      </c>
      <c r="I10" s="42">
        <v>25</v>
      </c>
      <c r="J10" s="42">
        <v>25</v>
      </c>
      <c r="K10" s="42">
        <v>25</v>
      </c>
      <c r="L10" s="42">
        <v>25</v>
      </c>
      <c r="M10" s="42">
        <v>35</v>
      </c>
      <c r="N10" s="42">
        <v>25</v>
      </c>
      <c r="O10" s="42">
        <v>25</v>
      </c>
      <c r="P10" s="42">
        <v>25</v>
      </c>
      <c r="Q10" s="42">
        <v>25</v>
      </c>
      <c r="R10" s="42">
        <v>25</v>
      </c>
      <c r="S10" s="42">
        <v>25</v>
      </c>
      <c r="T10" s="42">
        <v>25</v>
      </c>
      <c r="U10" s="42">
        <v>25</v>
      </c>
      <c r="V10" s="42">
        <v>25</v>
      </c>
      <c r="W10" s="42">
        <v>25</v>
      </c>
      <c r="X10" s="42">
        <v>25</v>
      </c>
      <c r="Y10" s="42">
        <v>25</v>
      </c>
      <c r="Z10" s="43"/>
      <c r="AA10" s="44">
        <f t="shared" ref="AA10:AA15" si="0">SUM(B10:Z10)</f>
        <v>610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95</v>
      </c>
      <c r="C12" s="52">
        <v>95</v>
      </c>
      <c r="D12" s="52">
        <v>96</v>
      </c>
      <c r="E12" s="52">
        <v>97</v>
      </c>
      <c r="F12" s="52">
        <v>102</v>
      </c>
      <c r="G12" s="52">
        <v>102</v>
      </c>
      <c r="H12" s="52">
        <v>102</v>
      </c>
      <c r="I12" s="52">
        <v>90</v>
      </c>
      <c r="J12" s="52">
        <v>93.986999999999995</v>
      </c>
      <c r="K12" s="52">
        <v>135.46199999999999</v>
      </c>
      <c r="L12" s="52">
        <v>34.287999999999997</v>
      </c>
      <c r="M12" s="52">
        <v>100.93899999999999</v>
      </c>
      <c r="N12" s="52">
        <v>36.475000000000001</v>
      </c>
      <c r="O12" s="52"/>
      <c r="P12" s="52"/>
      <c r="Q12" s="52"/>
      <c r="R12" s="52">
        <v>17.22</v>
      </c>
      <c r="S12" s="52"/>
      <c r="T12" s="52">
        <v>77.819000000000003</v>
      </c>
      <c r="U12" s="52">
        <v>96.171999999999997</v>
      </c>
      <c r="V12" s="52">
        <v>110.36</v>
      </c>
      <c r="W12" s="52"/>
      <c r="X12" s="52">
        <v>10.15</v>
      </c>
      <c r="Y12" s="52">
        <v>76.325000000000003</v>
      </c>
      <c r="Z12" s="53"/>
      <c r="AA12" s="54">
        <f t="shared" si="0"/>
        <v>1568.1969999999999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60.573999999999991</v>
      </c>
      <c r="C14" s="57">
        <v>55.221000000000011</v>
      </c>
      <c r="D14" s="57">
        <v>60.38900000000001</v>
      </c>
      <c r="E14" s="57">
        <v>59.439000000000007</v>
      </c>
      <c r="F14" s="57">
        <v>59.311999999999998</v>
      </c>
      <c r="G14" s="57">
        <v>46.975000000000001</v>
      </c>
      <c r="H14" s="57">
        <v>34.490999999999993</v>
      </c>
      <c r="I14" s="57">
        <v>44.402999999999999</v>
      </c>
      <c r="J14" s="57">
        <v>61.091999999999999</v>
      </c>
      <c r="K14" s="57">
        <v>83.888000000000005</v>
      </c>
      <c r="L14" s="57">
        <v>99.303000000000011</v>
      </c>
      <c r="M14" s="57">
        <v>116.20700000000001</v>
      </c>
      <c r="N14" s="57">
        <v>107.78800000000001</v>
      </c>
      <c r="O14" s="57">
        <v>149.81499999999994</v>
      </c>
      <c r="P14" s="57">
        <v>148.62899999999996</v>
      </c>
      <c r="Q14" s="57">
        <v>113.577</v>
      </c>
      <c r="R14" s="57">
        <v>92.066000000000003</v>
      </c>
      <c r="S14" s="57">
        <v>76.504999999999995</v>
      </c>
      <c r="T14" s="57">
        <v>62.890000000000008</v>
      </c>
      <c r="U14" s="57">
        <v>59.253999999999998</v>
      </c>
      <c r="V14" s="57">
        <v>65.347999999999999</v>
      </c>
      <c r="W14" s="57">
        <v>58.992999999999995</v>
      </c>
      <c r="X14" s="57">
        <v>57.418999999999997</v>
      </c>
      <c r="Y14" s="57">
        <v>61.542999999999992</v>
      </c>
      <c r="Z14" s="58"/>
      <c r="AA14" s="59">
        <f t="shared" si="0"/>
        <v>1835.1209999999999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180.57399999999998</v>
      </c>
      <c r="C16" s="62">
        <f t="shared" ref="C16:Z16" si="1">IF(LEN(C$2)&gt;0,SUM(C10:C15),"")</f>
        <v>175.221</v>
      </c>
      <c r="D16" s="62">
        <f t="shared" si="1"/>
        <v>181.38900000000001</v>
      </c>
      <c r="E16" s="62">
        <f t="shared" si="1"/>
        <v>181.43900000000002</v>
      </c>
      <c r="F16" s="62">
        <f t="shared" si="1"/>
        <v>186.31200000000001</v>
      </c>
      <c r="G16" s="62">
        <f t="shared" si="1"/>
        <v>173.97499999999999</v>
      </c>
      <c r="H16" s="62">
        <f t="shared" si="1"/>
        <v>161.49099999999999</v>
      </c>
      <c r="I16" s="62">
        <f t="shared" si="1"/>
        <v>159.40299999999999</v>
      </c>
      <c r="J16" s="62">
        <f t="shared" si="1"/>
        <v>180.07900000000001</v>
      </c>
      <c r="K16" s="62">
        <f t="shared" si="1"/>
        <v>244.35</v>
      </c>
      <c r="L16" s="62">
        <f t="shared" si="1"/>
        <v>158.59100000000001</v>
      </c>
      <c r="M16" s="62">
        <f t="shared" si="1"/>
        <v>252.14600000000002</v>
      </c>
      <c r="N16" s="62">
        <f t="shared" si="1"/>
        <v>169.26300000000001</v>
      </c>
      <c r="O16" s="62">
        <f t="shared" si="1"/>
        <v>174.81499999999994</v>
      </c>
      <c r="P16" s="62">
        <f t="shared" si="1"/>
        <v>173.62899999999996</v>
      </c>
      <c r="Q16" s="62">
        <f t="shared" si="1"/>
        <v>138.577</v>
      </c>
      <c r="R16" s="62">
        <f t="shared" si="1"/>
        <v>134.286</v>
      </c>
      <c r="S16" s="62">
        <f t="shared" si="1"/>
        <v>101.505</v>
      </c>
      <c r="T16" s="62">
        <f t="shared" si="1"/>
        <v>165.709</v>
      </c>
      <c r="U16" s="62">
        <f t="shared" si="1"/>
        <v>180.42599999999999</v>
      </c>
      <c r="V16" s="62">
        <f t="shared" si="1"/>
        <v>200.70800000000003</v>
      </c>
      <c r="W16" s="62">
        <f t="shared" si="1"/>
        <v>83.992999999999995</v>
      </c>
      <c r="X16" s="62">
        <f t="shared" si="1"/>
        <v>92.568999999999988</v>
      </c>
      <c r="Y16" s="62">
        <f t="shared" si="1"/>
        <v>162.86799999999999</v>
      </c>
      <c r="Z16" s="63" t="str">
        <f t="shared" si="1"/>
        <v/>
      </c>
      <c r="AA16" s="64">
        <f>SUM(AA10:AA15)</f>
        <v>4013.3180000000002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</v>
      </c>
      <c r="C21" s="81"/>
      <c r="D21" s="81">
        <v>6</v>
      </c>
      <c r="E21" s="81">
        <v>4</v>
      </c>
      <c r="F21" s="81">
        <v>6</v>
      </c>
      <c r="G21" s="81"/>
      <c r="H21" s="81"/>
      <c r="I21" s="81"/>
      <c r="J21" s="81"/>
      <c r="K21" s="81"/>
      <c r="L21" s="81"/>
      <c r="M21" s="81"/>
      <c r="N21" s="81"/>
      <c r="O21" s="81">
        <v>7.4349999999999996</v>
      </c>
      <c r="P21" s="81">
        <v>2.1459999999999999</v>
      </c>
      <c r="Q21" s="81"/>
      <c r="R21" s="81"/>
      <c r="S21" s="81"/>
      <c r="T21" s="81"/>
      <c r="U21" s="81"/>
      <c r="V21" s="81">
        <v>5</v>
      </c>
      <c r="W21" s="81"/>
      <c r="X21" s="81"/>
      <c r="Y21" s="81"/>
      <c r="Z21" s="78"/>
      <c r="AA21" s="79">
        <f t="shared" si="2"/>
        <v>36.581000000000003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</v>
      </c>
      <c r="C25" s="88">
        <f t="shared" ref="C25:Z25" si="3">IF(LEN(C$2)&gt;0,SUM(C19:C24),"")</f>
        <v>0</v>
      </c>
      <c r="D25" s="88">
        <f t="shared" si="3"/>
        <v>6</v>
      </c>
      <c r="E25" s="88">
        <f t="shared" si="3"/>
        <v>4</v>
      </c>
      <c r="F25" s="88">
        <f t="shared" si="3"/>
        <v>6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7.4349999999999996</v>
      </c>
      <c r="P25" s="88">
        <f t="shared" si="3"/>
        <v>2.1459999999999999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5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36.581000000000003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186.57400000000001</v>
      </c>
      <c r="C29" s="77">
        <v>175.221</v>
      </c>
      <c r="D29" s="77">
        <v>187.38900000000001</v>
      </c>
      <c r="E29" s="77">
        <v>185.43899999999999</v>
      </c>
      <c r="F29" s="77">
        <v>192.31200000000001</v>
      </c>
      <c r="G29" s="77">
        <v>173.97499999999999</v>
      </c>
      <c r="H29" s="77">
        <v>161.49100000000001</v>
      </c>
      <c r="I29" s="77">
        <v>159.40299999999999</v>
      </c>
      <c r="J29" s="77">
        <v>180.07900000000001</v>
      </c>
      <c r="K29" s="77">
        <v>244.35</v>
      </c>
      <c r="L29" s="77">
        <v>158.59100000000001</v>
      </c>
      <c r="M29" s="77">
        <v>252.14599999999999</v>
      </c>
      <c r="N29" s="77">
        <v>169.26300000000001</v>
      </c>
      <c r="O29" s="77">
        <v>182.25</v>
      </c>
      <c r="P29" s="77">
        <v>175.77500000000001</v>
      </c>
      <c r="Q29" s="77">
        <v>138.577</v>
      </c>
      <c r="R29" s="77">
        <v>134.286</v>
      </c>
      <c r="S29" s="77">
        <v>101.505</v>
      </c>
      <c r="T29" s="77">
        <v>165.709</v>
      </c>
      <c r="U29" s="77">
        <v>180.42599999999999</v>
      </c>
      <c r="V29" s="77">
        <v>205.708</v>
      </c>
      <c r="W29" s="77">
        <v>83.992999999999995</v>
      </c>
      <c r="X29" s="77">
        <v>92.569000000000003</v>
      </c>
      <c r="Y29" s="77">
        <v>162.86799999999999</v>
      </c>
      <c r="Z29" s="78"/>
      <c r="AA29" s="79">
        <f>SUM(B29:Z29)</f>
        <v>4049.8989999999999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186.57400000000001</v>
      </c>
      <c r="C31" s="62">
        <f t="shared" ref="C31:Z31" si="4">IF(LEN(C$2)&gt;0,SUM(C28:C30),"")</f>
        <v>175.221</v>
      </c>
      <c r="D31" s="62">
        <f t="shared" si="4"/>
        <v>187.38900000000001</v>
      </c>
      <c r="E31" s="62">
        <f t="shared" si="4"/>
        <v>185.43899999999999</v>
      </c>
      <c r="F31" s="62">
        <f t="shared" si="4"/>
        <v>192.31200000000001</v>
      </c>
      <c r="G31" s="62">
        <f t="shared" si="4"/>
        <v>173.97499999999999</v>
      </c>
      <c r="H31" s="62">
        <f t="shared" si="4"/>
        <v>161.49100000000001</v>
      </c>
      <c r="I31" s="62">
        <f t="shared" si="4"/>
        <v>159.40299999999999</v>
      </c>
      <c r="J31" s="62">
        <f t="shared" si="4"/>
        <v>180.07900000000001</v>
      </c>
      <c r="K31" s="62">
        <f t="shared" si="4"/>
        <v>244.35</v>
      </c>
      <c r="L31" s="62">
        <f t="shared" si="4"/>
        <v>158.59100000000001</v>
      </c>
      <c r="M31" s="62">
        <f t="shared" si="4"/>
        <v>252.14599999999999</v>
      </c>
      <c r="N31" s="62">
        <f t="shared" si="4"/>
        <v>169.26300000000001</v>
      </c>
      <c r="O31" s="62">
        <f t="shared" si="4"/>
        <v>182.25</v>
      </c>
      <c r="P31" s="62">
        <f t="shared" si="4"/>
        <v>175.77500000000001</v>
      </c>
      <c r="Q31" s="62">
        <f t="shared" si="4"/>
        <v>138.577</v>
      </c>
      <c r="R31" s="62">
        <f t="shared" si="4"/>
        <v>134.286</v>
      </c>
      <c r="S31" s="62">
        <f t="shared" si="4"/>
        <v>101.505</v>
      </c>
      <c r="T31" s="62">
        <f t="shared" si="4"/>
        <v>165.709</v>
      </c>
      <c r="U31" s="62">
        <f t="shared" si="4"/>
        <v>180.42599999999999</v>
      </c>
      <c r="V31" s="62">
        <f t="shared" si="4"/>
        <v>205.708</v>
      </c>
      <c r="W31" s="62">
        <f t="shared" si="4"/>
        <v>83.992999999999995</v>
      </c>
      <c r="X31" s="62">
        <f t="shared" si="4"/>
        <v>92.569000000000003</v>
      </c>
      <c r="Y31" s="62">
        <f t="shared" si="4"/>
        <v>162.86799999999999</v>
      </c>
      <c r="Z31" s="63" t="str">
        <f t="shared" si="4"/>
        <v/>
      </c>
      <c r="AA31" s="64">
        <f>SUM(AA28:AA30)</f>
        <v>4049.8989999999999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142.1</v>
      </c>
      <c r="T38" s="99"/>
      <c r="U38" s="99"/>
      <c r="V38" s="99"/>
      <c r="W38" s="99">
        <v>79.3</v>
      </c>
      <c r="X38" s="99">
        <v>149</v>
      </c>
      <c r="Y38" s="99">
        <v>82.2</v>
      </c>
      <c r="Z38" s="100"/>
      <c r="AA38" s="79">
        <f t="shared" si="5"/>
        <v>452.59999999999997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142.1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79.3</v>
      </c>
      <c r="X39" s="88">
        <f t="shared" si="6"/>
        <v>149</v>
      </c>
      <c r="Y39" s="88">
        <f t="shared" si="6"/>
        <v>82.2</v>
      </c>
      <c r="Z39" s="89" t="str">
        <f t="shared" si="6"/>
        <v/>
      </c>
      <c r="AA39" s="90">
        <f t="shared" si="5"/>
        <v>452.59999999999997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142.1</v>
      </c>
      <c r="T46" s="99"/>
      <c r="U46" s="99"/>
      <c r="V46" s="99"/>
      <c r="W46" s="99">
        <v>79.3</v>
      </c>
      <c r="X46" s="99">
        <v>149</v>
      </c>
      <c r="Y46" s="99">
        <v>82.2</v>
      </c>
      <c r="Z46" s="100"/>
      <c r="AA46" s="79">
        <f t="shared" si="7"/>
        <v>452.59999999999997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142.1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79.3</v>
      </c>
      <c r="X48" s="88">
        <f t="shared" si="8"/>
        <v>149</v>
      </c>
      <c r="Y48" s="88">
        <f t="shared" si="8"/>
        <v>82.2</v>
      </c>
      <c r="Z48" s="89" t="str">
        <f t="shared" si="8"/>
        <v/>
      </c>
      <c r="AA48" s="90">
        <f t="shared" si="7"/>
        <v>452.59999999999997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186.57399999999998</v>
      </c>
      <c r="C51" s="88">
        <f t="shared" si="10"/>
        <v>175.221</v>
      </c>
      <c r="D51" s="88">
        <f t="shared" si="10"/>
        <v>187.38900000000001</v>
      </c>
      <c r="E51" s="88">
        <f t="shared" si="10"/>
        <v>185.43900000000002</v>
      </c>
      <c r="F51" s="88">
        <f t="shared" si="10"/>
        <v>192.31200000000001</v>
      </c>
      <c r="G51" s="88">
        <f t="shared" si="10"/>
        <v>173.97499999999999</v>
      </c>
      <c r="H51" s="88">
        <f t="shared" si="10"/>
        <v>161.49099999999999</v>
      </c>
      <c r="I51" s="88">
        <f t="shared" si="10"/>
        <v>159.40299999999999</v>
      </c>
      <c r="J51" s="88">
        <f t="shared" si="10"/>
        <v>180.07900000000001</v>
      </c>
      <c r="K51" s="88">
        <f t="shared" si="10"/>
        <v>244.35</v>
      </c>
      <c r="L51" s="88">
        <f t="shared" si="10"/>
        <v>158.59100000000001</v>
      </c>
      <c r="M51" s="88">
        <f t="shared" si="10"/>
        <v>252.14600000000002</v>
      </c>
      <c r="N51" s="88">
        <f t="shared" si="10"/>
        <v>169.26300000000001</v>
      </c>
      <c r="O51" s="88">
        <f t="shared" si="10"/>
        <v>182.24999999999994</v>
      </c>
      <c r="P51" s="88">
        <f t="shared" si="10"/>
        <v>175.77499999999995</v>
      </c>
      <c r="Q51" s="88">
        <f t="shared" si="10"/>
        <v>138.577</v>
      </c>
      <c r="R51" s="88">
        <f t="shared" si="10"/>
        <v>134.286</v>
      </c>
      <c r="S51" s="88">
        <f t="shared" si="10"/>
        <v>243.60499999999999</v>
      </c>
      <c r="T51" s="88">
        <f t="shared" si="10"/>
        <v>165.709</v>
      </c>
      <c r="U51" s="88">
        <f t="shared" si="10"/>
        <v>180.42599999999999</v>
      </c>
      <c r="V51" s="88">
        <f t="shared" si="10"/>
        <v>205.70800000000003</v>
      </c>
      <c r="W51" s="88">
        <f t="shared" si="10"/>
        <v>163.29300000000001</v>
      </c>
      <c r="X51" s="88">
        <f t="shared" si="10"/>
        <v>241.56899999999999</v>
      </c>
      <c r="Y51" s="88">
        <f t="shared" si="10"/>
        <v>245.06799999999998</v>
      </c>
      <c r="Z51" s="89" t="str">
        <f t="shared" si="10"/>
        <v/>
      </c>
      <c r="AA51" s="105">
        <f>SUM(B51:Z51)</f>
        <v>4502.4990000000007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186.53200000000001</v>
      </c>
      <c r="C4" s="18">
        <v>175.262</v>
      </c>
      <c r="D4" s="18">
        <v>187.42400000000001</v>
      </c>
      <c r="E4" s="18">
        <v>185.411</v>
      </c>
      <c r="F4" s="18">
        <v>192.32500000000002</v>
      </c>
      <c r="G4" s="18">
        <v>174.00899999999999</v>
      </c>
      <c r="H4" s="18">
        <v>161.46600000000001</v>
      </c>
      <c r="I4" s="18">
        <v>159.41499999999999</v>
      </c>
      <c r="J4" s="18">
        <v>180.06399999999999</v>
      </c>
      <c r="K4" s="18">
        <v>244.327</v>
      </c>
      <c r="L4" s="18">
        <v>158.61099999999999</v>
      </c>
      <c r="M4" s="18">
        <v>252.14600000000002</v>
      </c>
      <c r="N4" s="18">
        <v>169.26300000000001</v>
      </c>
      <c r="O4" s="18">
        <v>182.21299999999999</v>
      </c>
      <c r="P4" s="18">
        <v>175.74</v>
      </c>
      <c r="Q4" s="18">
        <v>138.577</v>
      </c>
      <c r="R4" s="18">
        <v>134.28599999999997</v>
      </c>
      <c r="S4" s="18">
        <v>243.59800000000001</v>
      </c>
      <c r="T4" s="18">
        <v>165.75199999999998</v>
      </c>
      <c r="U4" s="18">
        <v>180.441</v>
      </c>
      <c r="V4" s="18">
        <v>205.72399999999999</v>
      </c>
      <c r="W4" s="18">
        <v>163.32999999999998</v>
      </c>
      <c r="X4" s="18">
        <v>241.59200000000004</v>
      </c>
      <c r="Y4" s="18">
        <v>245.05700000000002</v>
      </c>
      <c r="Z4" s="19"/>
      <c r="AA4" s="20">
        <f>SUM(B4:Z4)</f>
        <v>4502.5650000000005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449.23</v>
      </c>
      <c r="C7" s="28">
        <v>423.92</v>
      </c>
      <c r="D7" s="28">
        <v>414.13</v>
      </c>
      <c r="E7" s="28">
        <v>414.13</v>
      </c>
      <c r="F7" s="28">
        <v>414.13</v>
      </c>
      <c r="G7" s="28">
        <v>414.13</v>
      </c>
      <c r="H7" s="28">
        <v>403.08</v>
      </c>
      <c r="I7" s="28">
        <v>403.04</v>
      </c>
      <c r="J7" s="28">
        <v>402.12</v>
      </c>
      <c r="K7" s="28">
        <v>402.12</v>
      </c>
      <c r="L7" s="28">
        <v>388</v>
      </c>
      <c r="M7" s="28">
        <v>472.08</v>
      </c>
      <c r="N7" s="28">
        <v>395.67</v>
      </c>
      <c r="O7" s="28">
        <v>320.56</v>
      </c>
      <c r="P7" s="28">
        <v>271.89</v>
      </c>
      <c r="Q7" s="28">
        <v>321</v>
      </c>
      <c r="R7" s="28">
        <v>370</v>
      </c>
      <c r="S7" s="28">
        <v>363.32</v>
      </c>
      <c r="T7" s="28">
        <v>430.01</v>
      </c>
      <c r="U7" s="28">
        <v>520</v>
      </c>
      <c r="V7" s="28">
        <v>558.83000000000004</v>
      </c>
      <c r="W7" s="28">
        <v>434.22</v>
      </c>
      <c r="X7" s="28">
        <v>412.99</v>
      </c>
      <c r="Y7" s="28">
        <v>390</v>
      </c>
      <c r="Z7" s="29"/>
      <c r="AA7" s="30">
        <f>IF(SUM(B7:Z7)&lt;&gt;0,AVERAGEIF(B7:Z7,"&lt;&gt;"""),"")</f>
        <v>407.85833333333335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2.7389999999999999</v>
      </c>
      <c r="M12" s="52">
        <v>35.398000000000003</v>
      </c>
      <c r="N12" s="52"/>
      <c r="O12" s="52"/>
      <c r="P12" s="52"/>
      <c r="Q12" s="52"/>
      <c r="R12" s="52"/>
      <c r="S12" s="52">
        <v>99.679000000000002</v>
      </c>
      <c r="T12" s="52"/>
      <c r="U12" s="52"/>
      <c r="V12" s="52"/>
      <c r="W12" s="52"/>
      <c r="X12" s="52">
        <v>70.870999999999995</v>
      </c>
      <c r="Y12" s="52">
        <v>80.876000000000005</v>
      </c>
      <c r="Z12" s="53"/>
      <c r="AA12" s="54">
        <f t="shared" si="0"/>
        <v>289.56299999999999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1E-3</v>
      </c>
      <c r="I14" s="57">
        <v>8.5000000000000006E-2</v>
      </c>
      <c r="J14" s="57">
        <v>0.23499999999999999</v>
      </c>
      <c r="K14" s="57">
        <v>0.36099999999999999</v>
      </c>
      <c r="L14" s="57">
        <v>0.434</v>
      </c>
      <c r="M14" s="57">
        <v>0.46</v>
      </c>
      <c r="N14" s="57">
        <v>0.45600000000000002</v>
      </c>
      <c r="O14" s="57"/>
      <c r="P14" s="57"/>
      <c r="Q14" s="57"/>
      <c r="R14" s="57"/>
      <c r="S14" s="57"/>
      <c r="T14" s="57">
        <v>3.0000000000000001E-3</v>
      </c>
      <c r="U14" s="57"/>
      <c r="V14" s="57"/>
      <c r="W14" s="57"/>
      <c r="X14" s="57">
        <v>0.127</v>
      </c>
      <c r="Y14" s="57">
        <v>0.158</v>
      </c>
      <c r="Z14" s="58"/>
      <c r="AA14" s="59">
        <f t="shared" si="0"/>
        <v>2.3199999999999998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1E-3</v>
      </c>
      <c r="I16" s="62">
        <f t="shared" si="1"/>
        <v>8.5000000000000006E-2</v>
      </c>
      <c r="J16" s="62">
        <f t="shared" si="1"/>
        <v>0.23499999999999999</v>
      </c>
      <c r="K16" s="62">
        <f t="shared" si="1"/>
        <v>0.36099999999999999</v>
      </c>
      <c r="L16" s="62">
        <f t="shared" si="1"/>
        <v>3.173</v>
      </c>
      <c r="M16" s="62">
        <f t="shared" si="1"/>
        <v>35.858000000000004</v>
      </c>
      <c r="N16" s="62">
        <f t="shared" si="1"/>
        <v>0.45600000000000002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99.679000000000002</v>
      </c>
      <c r="T16" s="62">
        <f t="shared" si="1"/>
        <v>3.0000000000000001E-3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70.99799999999999</v>
      </c>
      <c r="Y16" s="62">
        <f t="shared" si="1"/>
        <v>81.034000000000006</v>
      </c>
      <c r="Z16" s="63" t="str">
        <f t="shared" si="1"/>
        <v/>
      </c>
      <c r="AA16" s="64">
        <f>SUM(AA10:AA15)</f>
        <v>291.88299999999998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36</v>
      </c>
    </row>
    <row r="20" spans="1:27" ht="24.95" customHeight="1" x14ac:dyDescent="0.2">
      <c r="A20" s="75" t="s">
        <v>15</v>
      </c>
      <c r="B20" s="76">
        <v>57.451999999999998</v>
      </c>
      <c r="C20" s="77">
        <v>64.990000000000009</v>
      </c>
      <c r="D20" s="77">
        <v>59.257000000000005</v>
      </c>
      <c r="E20" s="77">
        <v>52.239000000000004</v>
      </c>
      <c r="F20" s="77">
        <v>53.076000000000001</v>
      </c>
      <c r="G20" s="77">
        <v>52.594999999999999</v>
      </c>
      <c r="H20" s="77">
        <v>46.868000000000002</v>
      </c>
      <c r="I20" s="77">
        <v>46.68</v>
      </c>
      <c r="J20" s="77">
        <v>38.156999999999996</v>
      </c>
      <c r="K20" s="77">
        <v>51.524999999999999</v>
      </c>
      <c r="L20" s="77">
        <v>67.983000000000004</v>
      </c>
      <c r="M20" s="77">
        <v>142.64499999999998</v>
      </c>
      <c r="N20" s="77">
        <v>106.081</v>
      </c>
      <c r="O20" s="77">
        <v>57.945</v>
      </c>
      <c r="P20" s="77">
        <v>56.073999999999998</v>
      </c>
      <c r="Q20" s="77">
        <v>91.584999999999994</v>
      </c>
      <c r="R20" s="77">
        <v>85.222999999999999</v>
      </c>
      <c r="S20" s="77">
        <v>84.21</v>
      </c>
      <c r="T20" s="77">
        <v>72.466999999999999</v>
      </c>
      <c r="U20" s="77">
        <v>55.848999999999997</v>
      </c>
      <c r="V20" s="77">
        <v>48.691000000000003</v>
      </c>
      <c r="W20" s="77">
        <v>86.718000000000004</v>
      </c>
      <c r="X20" s="77">
        <v>88.42</v>
      </c>
      <c r="Y20" s="77">
        <v>93.043000000000006</v>
      </c>
      <c r="Z20" s="78"/>
      <c r="AA20" s="79">
        <f t="shared" si="2"/>
        <v>1659.7730000000001</v>
      </c>
    </row>
    <row r="21" spans="1:27" ht="24.95" customHeight="1" x14ac:dyDescent="0.2">
      <c r="A21" s="75" t="s">
        <v>16</v>
      </c>
      <c r="B21" s="80">
        <v>32.380000000000003</v>
      </c>
      <c r="C21" s="81">
        <v>42.171999999999997</v>
      </c>
      <c r="D21" s="81">
        <v>29.166999999999998</v>
      </c>
      <c r="E21" s="81">
        <v>24.172000000000001</v>
      </c>
      <c r="F21" s="81">
        <v>23.348999999999997</v>
      </c>
      <c r="G21" s="81">
        <v>27.713999999999999</v>
      </c>
      <c r="H21" s="81">
        <v>26.196999999999999</v>
      </c>
      <c r="I21" s="81">
        <v>29.85</v>
      </c>
      <c r="J21" s="81">
        <v>23.771999999999998</v>
      </c>
      <c r="K21" s="81">
        <v>27.641000000000002</v>
      </c>
      <c r="L21" s="81">
        <v>34.755000000000003</v>
      </c>
      <c r="M21" s="81">
        <v>72.143000000000001</v>
      </c>
      <c r="N21" s="81">
        <v>61.225999999999999</v>
      </c>
      <c r="O21" s="81">
        <v>14.968</v>
      </c>
      <c r="P21" s="81">
        <v>15.966000000000001</v>
      </c>
      <c r="Q21" s="81">
        <v>45.491999999999997</v>
      </c>
      <c r="R21" s="81">
        <v>47.563000000000002</v>
      </c>
      <c r="S21" s="81">
        <v>58.209000000000003</v>
      </c>
      <c r="T21" s="81">
        <v>44.581999999999994</v>
      </c>
      <c r="U21" s="81">
        <v>31.691999999999997</v>
      </c>
      <c r="V21" s="81">
        <v>19.033000000000001</v>
      </c>
      <c r="W21" s="81">
        <v>75.112000000000009</v>
      </c>
      <c r="X21" s="81">
        <v>80.674000000000007</v>
      </c>
      <c r="Y21" s="81">
        <v>69.47999999999999</v>
      </c>
      <c r="Z21" s="78"/>
      <c r="AA21" s="79">
        <f t="shared" si="2"/>
        <v>957.30900000000008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91.331999999999994</v>
      </c>
      <c r="C25" s="88">
        <f t="shared" si="3"/>
        <v>108.66200000000001</v>
      </c>
      <c r="D25" s="88">
        <f t="shared" si="3"/>
        <v>89.924000000000007</v>
      </c>
      <c r="E25" s="88">
        <f t="shared" si="3"/>
        <v>77.911000000000001</v>
      </c>
      <c r="F25" s="88">
        <f t="shared" si="3"/>
        <v>77.924999999999997</v>
      </c>
      <c r="G25" s="88">
        <f t="shared" si="3"/>
        <v>81.808999999999997</v>
      </c>
      <c r="H25" s="88">
        <f t="shared" si="3"/>
        <v>74.564999999999998</v>
      </c>
      <c r="I25" s="88">
        <f t="shared" si="3"/>
        <v>78.03</v>
      </c>
      <c r="J25" s="88">
        <f t="shared" si="3"/>
        <v>63.428999999999995</v>
      </c>
      <c r="K25" s="88">
        <f t="shared" si="3"/>
        <v>80.665999999999997</v>
      </c>
      <c r="L25" s="88">
        <f t="shared" si="3"/>
        <v>104.238</v>
      </c>
      <c r="M25" s="88">
        <f t="shared" si="3"/>
        <v>216.28799999999998</v>
      </c>
      <c r="N25" s="88">
        <f t="shared" si="3"/>
        <v>168.80700000000002</v>
      </c>
      <c r="O25" s="88">
        <f t="shared" si="3"/>
        <v>74.412999999999997</v>
      </c>
      <c r="P25" s="88">
        <f t="shared" si="3"/>
        <v>73.539999999999992</v>
      </c>
      <c r="Q25" s="88">
        <f t="shared" si="3"/>
        <v>138.577</v>
      </c>
      <c r="R25" s="88">
        <f t="shared" si="3"/>
        <v>134.286</v>
      </c>
      <c r="S25" s="88">
        <f t="shared" si="3"/>
        <v>143.91899999999998</v>
      </c>
      <c r="T25" s="88">
        <f t="shared" si="3"/>
        <v>118.54899999999999</v>
      </c>
      <c r="U25" s="88">
        <f t="shared" si="3"/>
        <v>89.040999999999997</v>
      </c>
      <c r="V25" s="88">
        <f t="shared" si="3"/>
        <v>69.224000000000004</v>
      </c>
      <c r="W25" s="88">
        <f t="shared" si="3"/>
        <v>163.33000000000001</v>
      </c>
      <c r="X25" s="88">
        <f t="shared" si="3"/>
        <v>170.59399999999999</v>
      </c>
      <c r="Y25" s="88">
        <f t="shared" si="3"/>
        <v>164.023</v>
      </c>
      <c r="Z25" s="89">
        <f t="shared" si="3"/>
        <v>0</v>
      </c>
      <c r="AA25" s="90">
        <f t="shared" si="3"/>
        <v>2653.0820000000003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91.331999999999994</v>
      </c>
      <c r="C29" s="77">
        <v>108.66200000000001</v>
      </c>
      <c r="D29" s="77">
        <v>89.924000000000007</v>
      </c>
      <c r="E29" s="77">
        <v>77.911000000000001</v>
      </c>
      <c r="F29" s="77">
        <v>77.924999999999997</v>
      </c>
      <c r="G29" s="77">
        <v>81.808999999999997</v>
      </c>
      <c r="H29" s="77">
        <v>74.566000000000003</v>
      </c>
      <c r="I29" s="77">
        <v>78.114999999999995</v>
      </c>
      <c r="J29" s="77">
        <v>63.664000000000001</v>
      </c>
      <c r="K29" s="77">
        <v>81.027000000000001</v>
      </c>
      <c r="L29" s="77">
        <v>107.411</v>
      </c>
      <c r="M29" s="77">
        <v>252.14599999999999</v>
      </c>
      <c r="N29" s="77">
        <v>169.26300000000001</v>
      </c>
      <c r="O29" s="77">
        <v>74.412999999999997</v>
      </c>
      <c r="P29" s="77">
        <v>73.540000000000006</v>
      </c>
      <c r="Q29" s="77">
        <v>138.577</v>
      </c>
      <c r="R29" s="77">
        <v>134.286</v>
      </c>
      <c r="S29" s="77">
        <v>243.59800000000001</v>
      </c>
      <c r="T29" s="77">
        <v>118.55200000000001</v>
      </c>
      <c r="U29" s="77">
        <v>89.040999999999997</v>
      </c>
      <c r="V29" s="77">
        <v>69.224000000000004</v>
      </c>
      <c r="W29" s="77">
        <v>163.33000000000001</v>
      </c>
      <c r="X29" s="77">
        <v>241.59200000000001</v>
      </c>
      <c r="Y29" s="77">
        <v>245.05699999999999</v>
      </c>
      <c r="Z29" s="78"/>
      <c r="AA29" s="79">
        <f>SUM(B29:Z29)</f>
        <v>2944.9650000000001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91.331999999999994</v>
      </c>
      <c r="C31" s="62">
        <f t="shared" si="4"/>
        <v>108.66200000000001</v>
      </c>
      <c r="D31" s="62">
        <f t="shared" si="4"/>
        <v>89.924000000000007</v>
      </c>
      <c r="E31" s="62">
        <f t="shared" si="4"/>
        <v>77.911000000000001</v>
      </c>
      <c r="F31" s="62">
        <f t="shared" si="4"/>
        <v>77.924999999999997</v>
      </c>
      <c r="G31" s="62">
        <f t="shared" si="4"/>
        <v>81.808999999999997</v>
      </c>
      <c r="H31" s="62">
        <f t="shared" si="4"/>
        <v>74.566000000000003</v>
      </c>
      <c r="I31" s="62">
        <f t="shared" si="4"/>
        <v>78.114999999999995</v>
      </c>
      <c r="J31" s="62">
        <f t="shared" si="4"/>
        <v>63.664000000000001</v>
      </c>
      <c r="K31" s="62">
        <f t="shared" si="4"/>
        <v>81.027000000000001</v>
      </c>
      <c r="L31" s="62">
        <f t="shared" si="4"/>
        <v>107.411</v>
      </c>
      <c r="M31" s="62">
        <f t="shared" si="4"/>
        <v>252.14599999999999</v>
      </c>
      <c r="N31" s="62">
        <f t="shared" si="4"/>
        <v>169.26300000000001</v>
      </c>
      <c r="O31" s="62">
        <f t="shared" si="4"/>
        <v>74.412999999999997</v>
      </c>
      <c r="P31" s="62">
        <f t="shared" si="4"/>
        <v>73.540000000000006</v>
      </c>
      <c r="Q31" s="62">
        <f t="shared" si="4"/>
        <v>138.577</v>
      </c>
      <c r="R31" s="62">
        <f t="shared" si="4"/>
        <v>134.286</v>
      </c>
      <c r="S31" s="62">
        <f t="shared" si="4"/>
        <v>243.59800000000001</v>
      </c>
      <c r="T31" s="62">
        <f t="shared" si="4"/>
        <v>118.55200000000001</v>
      </c>
      <c r="U31" s="62">
        <f t="shared" si="4"/>
        <v>89.040999999999997</v>
      </c>
      <c r="V31" s="62">
        <f t="shared" si="4"/>
        <v>69.224000000000004</v>
      </c>
      <c r="W31" s="62">
        <f t="shared" si="4"/>
        <v>163.33000000000001</v>
      </c>
      <c r="X31" s="62">
        <f t="shared" si="4"/>
        <v>241.59200000000001</v>
      </c>
      <c r="Y31" s="62">
        <f t="shared" si="4"/>
        <v>245.05699999999999</v>
      </c>
      <c r="Z31" s="63">
        <f t="shared" si="4"/>
        <v>0</v>
      </c>
      <c r="AA31" s="64">
        <f t="shared" si="4"/>
        <v>2944.9650000000001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95.2</v>
      </c>
      <c r="C38" s="99">
        <v>66.599999999999994</v>
      </c>
      <c r="D38" s="99">
        <v>97.5</v>
      </c>
      <c r="E38" s="99">
        <v>107.5</v>
      </c>
      <c r="F38" s="99">
        <v>114.4</v>
      </c>
      <c r="G38" s="99">
        <v>92.2</v>
      </c>
      <c r="H38" s="99">
        <v>86.9</v>
      </c>
      <c r="I38" s="99">
        <v>81.3</v>
      </c>
      <c r="J38" s="99">
        <v>116.4</v>
      </c>
      <c r="K38" s="99">
        <v>163.30000000000001</v>
      </c>
      <c r="L38" s="99">
        <v>51.2</v>
      </c>
      <c r="M38" s="99"/>
      <c r="N38" s="99"/>
      <c r="O38" s="99">
        <v>107.8</v>
      </c>
      <c r="P38" s="99">
        <v>102.2</v>
      </c>
      <c r="Q38" s="99"/>
      <c r="R38" s="99"/>
      <c r="S38" s="99"/>
      <c r="T38" s="99">
        <v>47.2</v>
      </c>
      <c r="U38" s="99">
        <v>91.4</v>
      </c>
      <c r="V38" s="99">
        <v>136.5</v>
      </c>
      <c r="W38" s="99"/>
      <c r="X38" s="99"/>
      <c r="Y38" s="99"/>
      <c r="Z38" s="100"/>
      <c r="AA38" s="79">
        <f t="shared" si="5"/>
        <v>1557.6000000000001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95.2</v>
      </c>
      <c r="C39" s="88">
        <f t="shared" si="6"/>
        <v>66.599999999999994</v>
      </c>
      <c r="D39" s="88">
        <f t="shared" si="6"/>
        <v>97.5</v>
      </c>
      <c r="E39" s="88">
        <f t="shared" si="6"/>
        <v>107.5</v>
      </c>
      <c r="F39" s="88">
        <f t="shared" si="6"/>
        <v>114.4</v>
      </c>
      <c r="G39" s="88">
        <f t="shared" si="6"/>
        <v>92.2</v>
      </c>
      <c r="H39" s="88">
        <f t="shared" si="6"/>
        <v>86.9</v>
      </c>
      <c r="I39" s="88">
        <f t="shared" si="6"/>
        <v>81.3</v>
      </c>
      <c r="J39" s="88">
        <f t="shared" si="6"/>
        <v>116.4</v>
      </c>
      <c r="K39" s="88">
        <f t="shared" si="6"/>
        <v>163.30000000000001</v>
      </c>
      <c r="L39" s="88">
        <f t="shared" si="6"/>
        <v>51.2</v>
      </c>
      <c r="M39" s="88">
        <f t="shared" si="6"/>
        <v>0</v>
      </c>
      <c r="N39" s="88">
        <f t="shared" si="6"/>
        <v>0</v>
      </c>
      <c r="O39" s="88">
        <f t="shared" si="6"/>
        <v>107.8</v>
      </c>
      <c r="P39" s="88">
        <f t="shared" si="6"/>
        <v>102.2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47.2</v>
      </c>
      <c r="U39" s="88">
        <f t="shared" si="6"/>
        <v>91.4</v>
      </c>
      <c r="V39" s="88">
        <f t="shared" si="6"/>
        <v>136.5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1557.6000000000001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95.2</v>
      </c>
      <c r="C46" s="99">
        <v>66.599999999999994</v>
      </c>
      <c r="D46" s="99">
        <v>97.5</v>
      </c>
      <c r="E46" s="99">
        <v>107.5</v>
      </c>
      <c r="F46" s="99">
        <v>114.4</v>
      </c>
      <c r="G46" s="99">
        <v>92.2</v>
      </c>
      <c r="H46" s="99">
        <v>86.9</v>
      </c>
      <c r="I46" s="99">
        <v>81.3</v>
      </c>
      <c r="J46" s="99">
        <v>116.4</v>
      </c>
      <c r="K46" s="99">
        <v>163.30000000000001</v>
      </c>
      <c r="L46" s="99">
        <v>51.2</v>
      </c>
      <c r="M46" s="99"/>
      <c r="N46" s="99"/>
      <c r="O46" s="99">
        <v>107.8</v>
      </c>
      <c r="P46" s="99">
        <v>102.2</v>
      </c>
      <c r="Q46" s="99"/>
      <c r="R46" s="99"/>
      <c r="S46" s="99"/>
      <c r="T46" s="99">
        <v>47.2</v>
      </c>
      <c r="U46" s="99">
        <v>91.4</v>
      </c>
      <c r="V46" s="99">
        <v>136.5</v>
      </c>
      <c r="W46" s="99"/>
      <c r="X46" s="99"/>
      <c r="Y46" s="99"/>
      <c r="Z46" s="100"/>
      <c r="AA46" s="79">
        <f t="shared" si="7"/>
        <v>1557.6000000000001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95.2</v>
      </c>
      <c r="C48" s="88">
        <f t="shared" ref="C48:Z48" si="8">SUM(C42:C47)</f>
        <v>66.599999999999994</v>
      </c>
      <c r="D48" s="88">
        <f t="shared" si="8"/>
        <v>97.5</v>
      </c>
      <c r="E48" s="88">
        <f t="shared" si="8"/>
        <v>107.5</v>
      </c>
      <c r="F48" s="88">
        <f t="shared" si="8"/>
        <v>114.4</v>
      </c>
      <c r="G48" s="88">
        <f t="shared" si="8"/>
        <v>92.2</v>
      </c>
      <c r="H48" s="88">
        <f t="shared" si="8"/>
        <v>86.9</v>
      </c>
      <c r="I48" s="88">
        <f t="shared" si="8"/>
        <v>81.3</v>
      </c>
      <c r="J48" s="88">
        <f t="shared" si="8"/>
        <v>116.4</v>
      </c>
      <c r="K48" s="88">
        <f t="shared" si="8"/>
        <v>163.30000000000001</v>
      </c>
      <c r="L48" s="88">
        <f t="shared" si="8"/>
        <v>51.2</v>
      </c>
      <c r="M48" s="88">
        <f t="shared" si="8"/>
        <v>0</v>
      </c>
      <c r="N48" s="88">
        <f t="shared" si="8"/>
        <v>0</v>
      </c>
      <c r="O48" s="88">
        <f t="shared" si="8"/>
        <v>107.8</v>
      </c>
      <c r="P48" s="88">
        <f t="shared" si="8"/>
        <v>102.2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47.2</v>
      </c>
      <c r="U48" s="88">
        <f t="shared" si="8"/>
        <v>91.4</v>
      </c>
      <c r="V48" s="88">
        <f t="shared" si="8"/>
        <v>136.5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1557.6000000000001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186.53199999999998</v>
      </c>
      <c r="C51" s="88">
        <f t="shared" si="10"/>
        <v>175.262</v>
      </c>
      <c r="D51" s="88">
        <f t="shared" si="10"/>
        <v>187.42400000000001</v>
      </c>
      <c r="E51" s="88">
        <f t="shared" si="10"/>
        <v>185.411</v>
      </c>
      <c r="F51" s="88">
        <f t="shared" si="10"/>
        <v>192.32499999999999</v>
      </c>
      <c r="G51" s="88">
        <f t="shared" si="10"/>
        <v>174.00900000000001</v>
      </c>
      <c r="H51" s="88">
        <f t="shared" si="10"/>
        <v>161.46600000000001</v>
      </c>
      <c r="I51" s="88">
        <f t="shared" si="10"/>
        <v>159.41499999999999</v>
      </c>
      <c r="J51" s="88">
        <f t="shared" si="10"/>
        <v>180.06399999999999</v>
      </c>
      <c r="K51" s="88">
        <f t="shared" si="10"/>
        <v>244.327</v>
      </c>
      <c r="L51" s="88">
        <f t="shared" si="10"/>
        <v>158.61099999999999</v>
      </c>
      <c r="M51" s="88">
        <f t="shared" si="10"/>
        <v>252.14599999999999</v>
      </c>
      <c r="N51" s="88">
        <f t="shared" si="10"/>
        <v>169.26300000000001</v>
      </c>
      <c r="O51" s="88">
        <f t="shared" si="10"/>
        <v>182.21299999999999</v>
      </c>
      <c r="P51" s="88">
        <f t="shared" si="10"/>
        <v>175.74</v>
      </c>
      <c r="Q51" s="88">
        <f t="shared" si="10"/>
        <v>138.577</v>
      </c>
      <c r="R51" s="88">
        <f t="shared" si="10"/>
        <v>134.286</v>
      </c>
      <c r="S51" s="88">
        <f t="shared" si="10"/>
        <v>243.59799999999998</v>
      </c>
      <c r="T51" s="88">
        <f t="shared" si="10"/>
        <v>165.75200000000001</v>
      </c>
      <c r="U51" s="88">
        <f t="shared" si="10"/>
        <v>180.441</v>
      </c>
      <c r="V51" s="88">
        <f t="shared" si="10"/>
        <v>205.72399999999999</v>
      </c>
      <c r="W51" s="88">
        <f t="shared" si="10"/>
        <v>163.33000000000001</v>
      </c>
      <c r="X51" s="88">
        <f t="shared" si="10"/>
        <v>241.59199999999998</v>
      </c>
      <c r="Y51" s="88">
        <f t="shared" si="10"/>
        <v>245.05700000000002</v>
      </c>
      <c r="Z51" s="89">
        <f t="shared" si="10"/>
        <v>0</v>
      </c>
      <c r="AA51" s="105">
        <f>SUM(B51:Z51)</f>
        <v>4502.5650000000005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95.2</v>
      </c>
      <c r="C4" s="18">
        <v>66.599999999999994</v>
      </c>
      <c r="D4" s="18">
        <v>97.5</v>
      </c>
      <c r="E4" s="18">
        <v>107.5</v>
      </c>
      <c r="F4" s="18">
        <v>114.4</v>
      </c>
      <c r="G4" s="18">
        <v>92.2</v>
      </c>
      <c r="H4" s="18">
        <v>86.9</v>
      </c>
      <c r="I4" s="18">
        <v>81.3</v>
      </c>
      <c r="J4" s="18">
        <v>116.4</v>
      </c>
      <c r="K4" s="18">
        <v>163.30000000000001</v>
      </c>
      <c r="L4" s="18">
        <v>51.2</v>
      </c>
      <c r="M4" s="18"/>
      <c r="N4" s="18"/>
      <c r="O4" s="18">
        <v>107.8</v>
      </c>
      <c r="P4" s="18">
        <v>102.2</v>
      </c>
      <c r="Q4" s="18"/>
      <c r="R4" s="18"/>
      <c r="S4" s="18">
        <v>-142.1</v>
      </c>
      <c r="T4" s="18">
        <v>47.2</v>
      </c>
      <c r="U4" s="18">
        <v>91.4</v>
      </c>
      <c r="V4" s="18">
        <v>136.5</v>
      </c>
      <c r="W4" s="18">
        <v>-79.3</v>
      </c>
      <c r="X4" s="18">
        <v>-149</v>
      </c>
      <c r="Y4" s="18">
        <v>-82.2</v>
      </c>
      <c r="Z4" s="19"/>
      <c r="AA4" s="112">
        <f>SUM(B4:Z4)</f>
        <v>1105.0000000000002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449.23</v>
      </c>
      <c r="C7" s="118">
        <v>423.92</v>
      </c>
      <c r="D7" s="118">
        <v>414.13</v>
      </c>
      <c r="E7" s="118">
        <v>414.13</v>
      </c>
      <c r="F7" s="118">
        <v>414.13</v>
      </c>
      <c r="G7" s="118">
        <v>414.13</v>
      </c>
      <c r="H7" s="118">
        <v>403.08</v>
      </c>
      <c r="I7" s="118">
        <v>403.04</v>
      </c>
      <c r="J7" s="118">
        <v>402.12</v>
      </c>
      <c r="K7" s="118">
        <v>402.12</v>
      </c>
      <c r="L7" s="118">
        <v>388</v>
      </c>
      <c r="M7" s="118">
        <v>472.08</v>
      </c>
      <c r="N7" s="118">
        <v>395.67</v>
      </c>
      <c r="O7" s="118">
        <v>320.56</v>
      </c>
      <c r="P7" s="118">
        <v>271.89</v>
      </c>
      <c r="Q7" s="118">
        <v>321</v>
      </c>
      <c r="R7" s="118">
        <v>370</v>
      </c>
      <c r="S7" s="118">
        <v>363.32</v>
      </c>
      <c r="T7" s="118">
        <v>430.01</v>
      </c>
      <c r="U7" s="118">
        <v>520</v>
      </c>
      <c r="V7" s="118">
        <v>558.83000000000004</v>
      </c>
      <c r="W7" s="118">
        <v>434.22</v>
      </c>
      <c r="X7" s="118">
        <v>412.99</v>
      </c>
      <c r="Y7" s="118">
        <v>390</v>
      </c>
      <c r="Z7" s="119"/>
      <c r="AA7" s="120">
        <f>IF(SUM(B7:Z7)&lt;&gt;0,AVERAGEIF(B7:Z7,"&lt;&gt;"""),"")</f>
        <v>407.85833333333335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142.1</v>
      </c>
      <c r="T15" s="134"/>
      <c r="U15" s="134"/>
      <c r="V15" s="134"/>
      <c r="W15" s="134">
        <v>79.3</v>
      </c>
      <c r="X15" s="134">
        <v>149</v>
      </c>
      <c r="Y15" s="134">
        <v>82.2</v>
      </c>
      <c r="Z15" s="132"/>
      <c r="AA15" s="133">
        <f t="shared" si="0"/>
        <v>452.59999999999997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142.1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79.3</v>
      </c>
      <c r="X16" s="136">
        <f t="shared" si="1"/>
        <v>149</v>
      </c>
      <c r="Y16" s="136">
        <f t="shared" si="1"/>
        <v>82.2</v>
      </c>
      <c r="Z16" s="137" t="str">
        <f t="shared" si="1"/>
        <v/>
      </c>
      <c r="AA16" s="90">
        <f t="shared" si="0"/>
        <v>452.59999999999997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95.2</v>
      </c>
      <c r="C23" s="134">
        <v>66.599999999999994</v>
      </c>
      <c r="D23" s="134">
        <v>97.5</v>
      </c>
      <c r="E23" s="134">
        <v>107.5</v>
      </c>
      <c r="F23" s="134">
        <v>114.4</v>
      </c>
      <c r="G23" s="134">
        <v>92.2</v>
      </c>
      <c r="H23" s="134">
        <v>86.9</v>
      </c>
      <c r="I23" s="134">
        <v>81.3</v>
      </c>
      <c r="J23" s="134">
        <v>116.4</v>
      </c>
      <c r="K23" s="134">
        <v>163.30000000000001</v>
      </c>
      <c r="L23" s="134">
        <v>51.2</v>
      </c>
      <c r="M23" s="134"/>
      <c r="N23" s="134"/>
      <c r="O23" s="134">
        <v>107.8</v>
      </c>
      <c r="P23" s="134">
        <v>102.2</v>
      </c>
      <c r="Q23" s="134"/>
      <c r="R23" s="134"/>
      <c r="S23" s="134"/>
      <c r="T23" s="134">
        <v>47.2</v>
      </c>
      <c r="U23" s="134">
        <v>91.4</v>
      </c>
      <c r="V23" s="134">
        <v>136.5</v>
      </c>
      <c r="W23" s="134"/>
      <c r="X23" s="134"/>
      <c r="Y23" s="134"/>
      <c r="Z23" s="132"/>
      <c r="AA23" s="133">
        <f t="shared" si="2"/>
        <v>1557.6000000000001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95.2</v>
      </c>
      <c r="C24" s="136">
        <f t="shared" si="3"/>
        <v>66.599999999999994</v>
      </c>
      <c r="D24" s="136">
        <f t="shared" si="3"/>
        <v>97.5</v>
      </c>
      <c r="E24" s="136">
        <f t="shared" si="3"/>
        <v>107.5</v>
      </c>
      <c r="F24" s="136">
        <f t="shared" si="3"/>
        <v>114.4</v>
      </c>
      <c r="G24" s="136">
        <f t="shared" si="3"/>
        <v>92.2</v>
      </c>
      <c r="H24" s="136">
        <f t="shared" si="3"/>
        <v>86.9</v>
      </c>
      <c r="I24" s="136">
        <f t="shared" si="3"/>
        <v>81.3</v>
      </c>
      <c r="J24" s="136">
        <f t="shared" si="3"/>
        <v>116.4</v>
      </c>
      <c r="K24" s="136">
        <f t="shared" si="3"/>
        <v>163.30000000000001</v>
      </c>
      <c r="L24" s="136">
        <f t="shared" si="3"/>
        <v>51.2</v>
      </c>
      <c r="M24" s="136">
        <f t="shared" si="3"/>
        <v>0</v>
      </c>
      <c r="N24" s="136">
        <f t="shared" si="3"/>
        <v>0</v>
      </c>
      <c r="O24" s="136">
        <f t="shared" si="3"/>
        <v>107.8</v>
      </c>
      <c r="P24" s="136">
        <f t="shared" si="3"/>
        <v>102.2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47.2</v>
      </c>
      <c r="U24" s="136">
        <f t="shared" si="3"/>
        <v>91.4</v>
      </c>
      <c r="V24" s="136">
        <f t="shared" si="3"/>
        <v>136.5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1557.6000000000001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2022-09-10T13:16:14Z</dcterms:created>
  <dcterms:modified xsi:type="dcterms:W3CDTF">2022-09-10T13:16:15Z</dcterms:modified>
</cp:coreProperties>
</file>