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<sst xmlns="http://schemas.openxmlformats.org/spreadsheetml/2006/main" count="117" uniqueCount="53">
  <si>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09/09/2022 16:20:04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</si>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</sst>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109.69800000000001</c:v>
                </c:pt>
                <c:pt idx="1">
                  <c:v>100.001</c:v>
                </c:pt>
                <c:pt idx="2">
                  <c:v>151.70400000000001</c:v>
                </c:pt>
                <c:pt idx="3">
                  <c:v>102</c:v>
                </c:pt>
                <c:pt idx="4">
                  <c:v>164</c:v>
                </c:pt>
                <c:pt idx="5">
                  <c:v>206.565</c:v>
                </c:pt>
                <c:pt idx="6">
                  <c:v>175.44200000000001</c:v>
                </c:pt>
                <c:pt idx="7">
                  <c:v>82.953000000000003</c:v>
                </c:pt>
                <c:pt idx="8">
                  <c:v>131.126</c:v>
                </c:pt>
                <c:pt idx="9">
                  <c:v>166.02100000000002</c:v>
                </c:pt>
                <c:pt idx="10">
                  <c:v>231</c:v>
                </c:pt>
                <c:pt idx="11">
                  <c:v>254</c:v>
                </c:pt>
                <c:pt idx="12">
                  <c:v>252</c:v>
                </c:pt>
                <c:pt idx="13">
                  <c:v>354</c:v>
                </c:pt>
                <c:pt idx="14">
                  <c:v>254.42199999999997</c:v>
                </c:pt>
                <c:pt idx="15">
                  <c:v>317.15899999999999</c:v>
                </c:pt>
                <c:pt idx="16">
                  <c:v>291.03199999999998</c:v>
                </c:pt>
                <c:pt idx="17">
                  <c:v>43.813000000000002</c:v>
                </c:pt>
                <c:pt idx="18">
                  <c:v>41.120000000000005</c:v>
                </c:pt>
                <c:pt idx="19">
                  <c:v>69</c:v>
                </c:pt>
                <c:pt idx="20">
                  <c:v>64</c:v>
                </c:pt>
                <c:pt idx="21">
                  <c:v>42.653999999999996</c:v>
                </c:pt>
                <c:pt idx="22">
                  <c:v>5.8440000000000003</c:v>
                </c:pt>
                <c:pt idx="23">
                  <c:v>166.18199999999999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42.708000000000006</c:v>
                </c:pt>
                <c:pt idx="1">
                  <c:v>41.731000000000002</c:v>
                </c:pt>
                <c:pt idx="2">
                  <c:v>39.529000000000003</c:v>
                </c:pt>
                <c:pt idx="3">
                  <c:v>34.754999999999995</c:v>
                </c:pt>
                <c:pt idx="4">
                  <c:v>32.447000000000003</c:v>
                </c:pt>
                <c:pt idx="5">
                  <c:v>42.344000000000001</c:v>
                </c:pt>
                <c:pt idx="6">
                  <c:v>38.510999999999996</c:v>
                </c:pt>
                <c:pt idx="7">
                  <c:v>46.272000000000006</c:v>
                </c:pt>
                <c:pt idx="8">
                  <c:v>57.055000000000014</c:v>
                </c:pt>
                <c:pt idx="9">
                  <c:v>79.545999999999992</c:v>
                </c:pt>
                <c:pt idx="10">
                  <c:v>103.68800000000002</c:v>
                </c:pt>
                <c:pt idx="11">
                  <c:v>115.47</c:v>
                </c:pt>
                <c:pt idx="12">
                  <c:v>117.25500000000001</c:v>
                </c:pt>
                <c:pt idx="13">
                  <c:v>144.46599999999998</c:v>
                </c:pt>
                <c:pt idx="14">
                  <c:v>152.60400000000001</c:v>
                </c:pt>
                <c:pt idx="15">
                  <c:v>149.91000000000003</c:v>
                </c:pt>
                <c:pt idx="16">
                  <c:v>116.804</c:v>
                </c:pt>
                <c:pt idx="17">
                  <c:v>94.776999999999987</c:v>
                </c:pt>
                <c:pt idx="18">
                  <c:v>85.001999999999981</c:v>
                </c:pt>
                <c:pt idx="19">
                  <c:v>79.528999999999996</c:v>
                </c:pt>
                <c:pt idx="20">
                  <c:v>77.226000000000013</c:v>
                </c:pt>
                <c:pt idx="21">
                  <c:v>75.953999999999994</c:v>
                </c:pt>
                <c:pt idx="22">
                  <c:v>75.816999999999993</c:v>
                </c:pt>
                <c:pt idx="23">
                  <c:v>62.938999999999993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67.664000000000001</c:v>
                </c:pt>
                <c:pt idx="19">
                  <c:v>62</c:v>
                </c:pt>
                <c:pt idx="20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4226208"/>
        <c:axId val="224226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172.40600000000001</c:v>
                </c:pt>
                <c:pt idx="1">
                  <c:v>161.73200000000003</c:v>
                </c:pt>
                <c:pt idx="2">
                  <c:v>211.25699999999998</c:v>
                </c:pt>
                <c:pt idx="3">
                  <c:v>156.74</c:v>
                </c:pt>
                <c:pt idx="4">
                  <c:v>216.417</c:v>
                </c:pt>
                <c:pt idx="5">
                  <c:v>268.92499999999995</c:v>
                </c:pt>
                <c:pt idx="6">
                  <c:v>234.97799999999998</c:v>
                </c:pt>
                <c:pt idx="7">
                  <c:v>165.614</c:v>
                </c:pt>
                <c:pt idx="8">
                  <c:v>208.17500000000001</c:v>
                </c:pt>
                <c:pt idx="9">
                  <c:v>266.56600000000003</c:v>
                </c:pt>
                <c:pt idx="10">
                  <c:v>355.68599999999998</c:v>
                </c:pt>
                <c:pt idx="11">
                  <c:v>389.47800000000001</c:v>
                </c:pt>
                <c:pt idx="12">
                  <c:v>389.94099999999997</c:v>
                </c:pt>
                <c:pt idx="13">
                  <c:v>540.71900000000005</c:v>
                </c:pt>
                <c:pt idx="14">
                  <c:v>437.66699999999997</c:v>
                </c:pt>
                <c:pt idx="15">
                  <c:v>497.173</c:v>
                </c:pt>
                <c:pt idx="16">
                  <c:v>428.58499999999992</c:v>
                </c:pt>
                <c:pt idx="17">
                  <c:v>158.554</c:v>
                </c:pt>
                <c:pt idx="18">
                  <c:v>221.61900000000003</c:v>
                </c:pt>
                <c:pt idx="19">
                  <c:v>230.57400000000001</c:v>
                </c:pt>
                <c:pt idx="20">
                  <c:v>233.21299999999999</c:v>
                </c:pt>
                <c:pt idx="21">
                  <c:v>145.86699999999999</c:v>
                </c:pt>
                <c:pt idx="22">
                  <c:v>105.93899999999999</c:v>
                </c:pt>
                <c:pt idx="23">
                  <c:v>249.08699999999996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226208"/>
        <c:axId val="224226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405</c:v>
                </c:pt>
                <c:pt idx="1">
                  <c:v>385</c:v>
                </c:pt>
                <c:pt idx="2">
                  <c:v>405</c:v>
                </c:pt>
                <c:pt idx="3">
                  <c:v>397.75</c:v>
                </c:pt>
                <c:pt idx="4">
                  <c:v>410.12</c:v>
                </c:pt>
                <c:pt idx="5">
                  <c:v>424.94</c:v>
                </c:pt>
                <c:pt idx="6">
                  <c:v>429.12</c:v>
                </c:pt>
                <c:pt idx="7">
                  <c:v>450.23</c:v>
                </c:pt>
                <c:pt idx="8">
                  <c:v>411.72</c:v>
                </c:pt>
                <c:pt idx="9">
                  <c:v>419.18</c:v>
                </c:pt>
                <c:pt idx="10">
                  <c:v>419.52</c:v>
                </c:pt>
                <c:pt idx="11">
                  <c:v>416.86</c:v>
                </c:pt>
                <c:pt idx="12">
                  <c:v>397.75</c:v>
                </c:pt>
                <c:pt idx="13">
                  <c:v>385</c:v>
                </c:pt>
                <c:pt idx="14">
                  <c:v>362</c:v>
                </c:pt>
                <c:pt idx="15">
                  <c:v>373.39</c:v>
                </c:pt>
                <c:pt idx="16">
                  <c:v>372.99</c:v>
                </c:pt>
                <c:pt idx="17">
                  <c:v>426.26</c:v>
                </c:pt>
                <c:pt idx="18">
                  <c:v>481.52</c:v>
                </c:pt>
                <c:pt idx="19">
                  <c:v>532</c:v>
                </c:pt>
                <c:pt idx="20">
                  <c:v>537</c:v>
                </c:pt>
                <c:pt idx="21">
                  <c:v>520</c:v>
                </c:pt>
                <c:pt idx="22">
                  <c:v>478.07</c:v>
                </c:pt>
                <c:pt idx="23">
                  <c:v>438.23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227384"/>
        <c:axId val="224226992"/>
      </c:lineChart>
      <c:catAx>
        <c:axId val="22422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4226600"/>
        <c:crosses val="autoZero"/>
        <c:auto val="1"/>
        <c:lblAlgn val="ctr"/>
        <c:lblOffset val="100"/>
        <c:noMultiLvlLbl val="0"/>
      </c:catAx>
      <c:valAx>
        <c:axId val="224226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4226208"/>
        <c:crosses val="autoZero"/>
        <c:crossBetween val="between"/>
      </c:valAx>
      <c:valAx>
        <c:axId val="224226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4227384"/>
        <c:crosses val="max"/>
        <c:crossBetween val="between"/>
      </c:valAx>
      <c:catAx>
        <c:axId val="224227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4226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172.40600000000001</v>
      </c>
      <c r="C4" s="18">
        <v>161.73200000000003</v>
      </c>
      <c r="D4" s="18">
        <v>211.233</v>
      </c>
      <c r="E4" s="18">
        <v>156.75500000000005</v>
      </c>
      <c r="F4" s="18">
        <v>216.44700000000003</v>
      </c>
      <c r="G4" s="18">
        <v>268.90900000000005</v>
      </c>
      <c r="H4" s="18">
        <v>234.94700000000003</v>
      </c>
      <c r="I4" s="18">
        <v>165.65799999999996</v>
      </c>
      <c r="J4" s="18">
        <v>208.18099999999995</v>
      </c>
      <c r="K4" s="18">
        <v>266.517</v>
      </c>
      <c r="L4" s="18">
        <v>355.64799999999997</v>
      </c>
      <c r="M4" s="18">
        <v>389.46999999999997</v>
      </c>
      <c r="N4" s="18">
        <v>389.96499999999997</v>
      </c>
      <c r="O4" s="18">
        <v>540.721</v>
      </c>
      <c r="P4" s="18">
        <v>437.69299999999993</v>
      </c>
      <c r="Q4" s="18">
        <v>497.16900000000004</v>
      </c>
      <c r="R4" s="18">
        <v>428.61400000000003</v>
      </c>
      <c r="S4" s="18">
        <v>158.59000000000003</v>
      </c>
      <c r="T4" s="18">
        <v>221.619</v>
      </c>
      <c r="U4" s="18">
        <v>230.529</v>
      </c>
      <c r="V4" s="18">
        <v>233.22599999999997</v>
      </c>
      <c r="W4" s="18">
        <v>145.84099999999998</v>
      </c>
      <c r="X4" s="18">
        <v>105.89400000000002</v>
      </c>
      <c r="Y4" s="18">
        <v>249.12100000000001</v>
      </c>
      <c r="Z4" s="19"/>
      <c r="AA4" s="20">
        <f>SUM(B4:Z4)</f>
        <v>6446.8850000000002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405</v>
      </c>
      <c r="C7" s="28">
        <v>385</v>
      </c>
      <c r="D7" s="28">
        <v>405</v>
      </c>
      <c r="E7" s="28">
        <v>397.75</v>
      </c>
      <c r="F7" s="28">
        <v>410.12</v>
      </c>
      <c r="G7" s="28">
        <v>424.94</v>
      </c>
      <c r="H7" s="28">
        <v>429.12</v>
      </c>
      <c r="I7" s="28">
        <v>450.23</v>
      </c>
      <c r="J7" s="28">
        <v>411.72</v>
      </c>
      <c r="K7" s="28">
        <v>419.18</v>
      </c>
      <c r="L7" s="28">
        <v>419.52</v>
      </c>
      <c r="M7" s="28">
        <v>416.86</v>
      </c>
      <c r="N7" s="28">
        <v>397.75</v>
      </c>
      <c r="O7" s="28">
        <v>385</v>
      </c>
      <c r="P7" s="28">
        <v>362</v>
      </c>
      <c r="Q7" s="28">
        <v>373.39</v>
      </c>
      <c r="R7" s="28">
        <v>372.99</v>
      </c>
      <c r="S7" s="28">
        <v>426.26</v>
      </c>
      <c r="T7" s="28">
        <v>481.52</v>
      </c>
      <c r="U7" s="28">
        <v>532</v>
      </c>
      <c r="V7" s="28">
        <v>537</v>
      </c>
      <c r="W7" s="28">
        <v>520</v>
      </c>
      <c r="X7" s="28">
        <v>478.07</v>
      </c>
      <c r="Y7" s="28">
        <v>438.23</v>
      </c>
      <c r="Z7" s="29"/>
      <c r="AA7" s="30">
        <f>IF(SUM(B7:Z7)&lt;&gt;0,AVERAGEIF(B7:Z7,"&lt;&gt;"""),"")</f>
        <v>428.27708333333334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>
        <v>20</v>
      </c>
      <c r="D10" s="42">
        <v>20</v>
      </c>
      <c r="E10" s="42">
        <v>20</v>
      </c>
      <c r="F10" s="42">
        <v>20</v>
      </c>
      <c r="G10" s="42">
        <v>20</v>
      </c>
      <c r="H10" s="42">
        <v>20</v>
      </c>
      <c r="I10" s="42">
        <v>20</v>
      </c>
      <c r="J10" s="42">
        <v>20</v>
      </c>
      <c r="K10" s="42">
        <v>20</v>
      </c>
      <c r="L10" s="42">
        <v>20</v>
      </c>
      <c r="M10" s="42">
        <v>20</v>
      </c>
      <c r="N10" s="42">
        <v>20</v>
      </c>
      <c r="O10" s="42">
        <v>20</v>
      </c>
      <c r="P10" s="42">
        <v>20</v>
      </c>
      <c r="Q10" s="42">
        <v>20</v>
      </c>
      <c r="R10" s="42">
        <v>20</v>
      </c>
      <c r="S10" s="42">
        <v>20</v>
      </c>
      <c r="T10" s="42">
        <v>20</v>
      </c>
      <c r="U10" s="42">
        <v>20</v>
      </c>
      <c r="V10" s="42">
        <v>20</v>
      </c>
      <c r="W10" s="42">
        <v>20</v>
      </c>
      <c r="X10" s="42">
        <v>20</v>
      </c>
      <c r="Y10" s="42">
        <v>20</v>
      </c>
      <c r="Z10" s="43"/>
      <c r="AA10" s="44">
        <f t="shared" ref="AA10:AA15" si="0">SUM(B10:Z10)</f>
        <v>480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109.69800000000001</v>
      </c>
      <c r="C12" s="52">
        <v>100.001</v>
      </c>
      <c r="D12" s="52">
        <v>151.70400000000001</v>
      </c>
      <c r="E12" s="52">
        <v>102</v>
      </c>
      <c r="F12" s="52">
        <v>164</v>
      </c>
      <c r="G12" s="52">
        <v>206.565</v>
      </c>
      <c r="H12" s="52">
        <v>175.44200000000001</v>
      </c>
      <c r="I12" s="52">
        <v>82.953000000000003</v>
      </c>
      <c r="J12" s="52">
        <v>131.126</v>
      </c>
      <c r="K12" s="52">
        <v>166.02100000000002</v>
      </c>
      <c r="L12" s="52">
        <v>231</v>
      </c>
      <c r="M12" s="52">
        <v>254</v>
      </c>
      <c r="N12" s="52">
        <v>252</v>
      </c>
      <c r="O12" s="52">
        <v>354</v>
      </c>
      <c r="P12" s="52">
        <v>254.42199999999997</v>
      </c>
      <c r="Q12" s="52">
        <v>317.15899999999999</v>
      </c>
      <c r="R12" s="52">
        <v>291.03199999999998</v>
      </c>
      <c r="S12" s="52">
        <v>43.813000000000002</v>
      </c>
      <c r="T12" s="52">
        <v>41.120000000000005</v>
      </c>
      <c r="U12" s="52">
        <v>69</v>
      </c>
      <c r="V12" s="52">
        <v>64</v>
      </c>
      <c r="W12" s="52">
        <v>42.653999999999996</v>
      </c>
      <c r="X12" s="52">
        <v>5.8440000000000003</v>
      </c>
      <c r="Y12" s="52">
        <v>166.18199999999999</v>
      </c>
      <c r="Z12" s="53"/>
      <c r="AA12" s="54">
        <f t="shared" si="0"/>
        <v>3775.7360000000003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67.664000000000001</v>
      </c>
      <c r="U13" s="52">
        <v>62</v>
      </c>
      <c r="V13" s="52">
        <v>72</v>
      </c>
      <c r="W13" s="52"/>
      <c r="X13" s="52"/>
      <c r="Y13" s="52"/>
      <c r="Z13" s="53"/>
      <c r="AA13" s="54">
        <f t="shared" si="0"/>
        <v>201.66399999999999</v>
      </c>
    </row>
    <row r="14" spans="1:27" ht="24.95" customHeight="1" x14ac:dyDescent="0.2">
      <c r="A14" s="55" t="s">
        <v>10</v>
      </c>
      <c r="B14" s="56">
        <v>42.708000000000006</v>
      </c>
      <c r="C14" s="57">
        <v>41.731000000000002</v>
      </c>
      <c r="D14" s="57">
        <v>39.529000000000003</v>
      </c>
      <c r="E14" s="57">
        <v>34.754999999999995</v>
      </c>
      <c r="F14" s="57">
        <v>32.447000000000003</v>
      </c>
      <c r="G14" s="57">
        <v>42.344000000000001</v>
      </c>
      <c r="H14" s="57">
        <v>38.510999999999996</v>
      </c>
      <c r="I14" s="57">
        <v>46.272000000000006</v>
      </c>
      <c r="J14" s="57">
        <v>57.055000000000014</v>
      </c>
      <c r="K14" s="57">
        <v>79.545999999999992</v>
      </c>
      <c r="L14" s="57">
        <v>103.68800000000002</v>
      </c>
      <c r="M14" s="57">
        <v>115.47</v>
      </c>
      <c r="N14" s="57">
        <v>117.25500000000001</v>
      </c>
      <c r="O14" s="57">
        <v>144.46599999999998</v>
      </c>
      <c r="P14" s="57">
        <v>152.60400000000001</v>
      </c>
      <c r="Q14" s="57">
        <v>149.91000000000003</v>
      </c>
      <c r="R14" s="57">
        <v>116.804</v>
      </c>
      <c r="S14" s="57">
        <v>94.776999999999987</v>
      </c>
      <c r="T14" s="57">
        <v>85.001999999999981</v>
      </c>
      <c r="U14" s="57">
        <v>79.528999999999996</v>
      </c>
      <c r="V14" s="57">
        <v>77.226000000000013</v>
      </c>
      <c r="W14" s="57">
        <v>75.953999999999994</v>
      </c>
      <c r="X14" s="57">
        <v>75.816999999999993</v>
      </c>
      <c r="Y14" s="57">
        <v>62.938999999999993</v>
      </c>
      <c r="Z14" s="58"/>
      <c r="AA14" s="59">
        <f t="shared" si="0"/>
        <v>1906.3390000000004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172.40600000000001</v>
      </c>
      <c r="C16" s="62">
        <f t="shared" ref="C16:Z16" si="1">IF(LEN(C$2)&gt;0,SUM(C10:C15),"")</f>
        <v>161.732</v>
      </c>
      <c r="D16" s="62">
        <f t="shared" si="1"/>
        <v>211.233</v>
      </c>
      <c r="E16" s="62">
        <f t="shared" si="1"/>
        <v>156.755</v>
      </c>
      <c r="F16" s="62">
        <f t="shared" si="1"/>
        <v>216.447</v>
      </c>
      <c r="G16" s="62">
        <f t="shared" si="1"/>
        <v>268.90899999999999</v>
      </c>
      <c r="H16" s="62">
        <f t="shared" si="1"/>
        <v>233.953</v>
      </c>
      <c r="I16" s="62">
        <f t="shared" si="1"/>
        <v>149.22500000000002</v>
      </c>
      <c r="J16" s="62">
        <f t="shared" si="1"/>
        <v>208.18100000000001</v>
      </c>
      <c r="K16" s="62">
        <f t="shared" si="1"/>
        <v>265.56700000000001</v>
      </c>
      <c r="L16" s="62">
        <f t="shared" si="1"/>
        <v>354.68799999999999</v>
      </c>
      <c r="M16" s="62">
        <f t="shared" si="1"/>
        <v>389.47</v>
      </c>
      <c r="N16" s="62">
        <f t="shared" si="1"/>
        <v>389.255</v>
      </c>
      <c r="O16" s="62">
        <f t="shared" si="1"/>
        <v>518.46600000000001</v>
      </c>
      <c r="P16" s="62">
        <f t="shared" si="1"/>
        <v>427.02599999999995</v>
      </c>
      <c r="Q16" s="62">
        <f t="shared" si="1"/>
        <v>487.06900000000002</v>
      </c>
      <c r="R16" s="62">
        <f t="shared" si="1"/>
        <v>427.83600000000001</v>
      </c>
      <c r="S16" s="62">
        <f t="shared" si="1"/>
        <v>158.58999999999997</v>
      </c>
      <c r="T16" s="62">
        <f t="shared" si="1"/>
        <v>213.78599999999997</v>
      </c>
      <c r="U16" s="62">
        <f t="shared" si="1"/>
        <v>230.529</v>
      </c>
      <c r="V16" s="62">
        <f t="shared" si="1"/>
        <v>233.226</v>
      </c>
      <c r="W16" s="62">
        <f t="shared" si="1"/>
        <v>138.608</v>
      </c>
      <c r="X16" s="62">
        <f t="shared" si="1"/>
        <v>101.661</v>
      </c>
      <c r="Y16" s="62">
        <f t="shared" si="1"/>
        <v>249.12099999999998</v>
      </c>
      <c r="Z16" s="63" t="str">
        <f t="shared" si="1"/>
        <v/>
      </c>
      <c r="AA16" s="64">
        <f>SUM(AA10:AA15)</f>
        <v>6363.7390000000014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0.99399999999999999</v>
      </c>
      <c r="I21" s="81">
        <v>16.433</v>
      </c>
      <c r="J21" s="81"/>
      <c r="K21" s="81">
        <v>0.95</v>
      </c>
      <c r="L21" s="81">
        <v>0.96</v>
      </c>
      <c r="M21" s="81"/>
      <c r="N21" s="81">
        <v>0.71</v>
      </c>
      <c r="O21" s="81">
        <v>22.254999999999999</v>
      </c>
      <c r="P21" s="81">
        <v>10.667</v>
      </c>
      <c r="Q21" s="81">
        <v>10.1</v>
      </c>
      <c r="R21" s="81">
        <v>0.77800000000000002</v>
      </c>
      <c r="S21" s="81"/>
      <c r="T21" s="81">
        <v>7.8330000000000002</v>
      </c>
      <c r="U21" s="81"/>
      <c r="V21" s="81"/>
      <c r="W21" s="81">
        <v>7.2329999999999997</v>
      </c>
      <c r="X21" s="81">
        <v>4.2329999999999997</v>
      </c>
      <c r="Y21" s="81"/>
      <c r="Z21" s="78"/>
      <c r="AA21" s="79">
        <f t="shared" si="2"/>
        <v>83.146000000000015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0.99399999999999999</v>
      </c>
      <c r="I25" s="88">
        <f t="shared" si="3"/>
        <v>16.433</v>
      </c>
      <c r="J25" s="88">
        <f t="shared" si="3"/>
        <v>0</v>
      </c>
      <c r="K25" s="88">
        <f t="shared" si="3"/>
        <v>0.95</v>
      </c>
      <c r="L25" s="88">
        <f t="shared" si="3"/>
        <v>0.96</v>
      </c>
      <c r="M25" s="88">
        <f t="shared" si="3"/>
        <v>0</v>
      </c>
      <c r="N25" s="88">
        <f t="shared" si="3"/>
        <v>0.71</v>
      </c>
      <c r="O25" s="88">
        <f t="shared" si="3"/>
        <v>22.254999999999999</v>
      </c>
      <c r="P25" s="88">
        <f t="shared" si="3"/>
        <v>10.667</v>
      </c>
      <c r="Q25" s="88">
        <f t="shared" si="3"/>
        <v>10.1</v>
      </c>
      <c r="R25" s="88">
        <f t="shared" si="3"/>
        <v>0.77800000000000002</v>
      </c>
      <c r="S25" s="88">
        <f t="shared" si="3"/>
        <v>0</v>
      </c>
      <c r="T25" s="88">
        <f t="shared" si="3"/>
        <v>7.8330000000000002</v>
      </c>
      <c r="U25" s="88">
        <f t="shared" si="3"/>
        <v>0</v>
      </c>
      <c r="V25" s="88">
        <f t="shared" si="3"/>
        <v>0</v>
      </c>
      <c r="W25" s="88">
        <f t="shared" si="3"/>
        <v>7.2329999999999997</v>
      </c>
      <c r="X25" s="88">
        <f t="shared" si="3"/>
        <v>4.2329999999999997</v>
      </c>
      <c r="Y25" s="88">
        <f t="shared" si="3"/>
        <v>0</v>
      </c>
      <c r="Z25" s="89" t="str">
        <f t="shared" si="3"/>
        <v/>
      </c>
      <c r="AA25" s="90">
        <f>SUM(AA19:AA24)</f>
        <v>83.146000000000015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172.40600000000001</v>
      </c>
      <c r="C29" s="77">
        <v>161.732</v>
      </c>
      <c r="D29" s="77">
        <v>211.233</v>
      </c>
      <c r="E29" s="77">
        <v>156.755</v>
      </c>
      <c r="F29" s="77">
        <v>216.447</v>
      </c>
      <c r="G29" s="77">
        <v>268.90899999999999</v>
      </c>
      <c r="H29" s="77">
        <v>234.947</v>
      </c>
      <c r="I29" s="77">
        <v>165.65799999999999</v>
      </c>
      <c r="J29" s="77">
        <v>208.18100000000001</v>
      </c>
      <c r="K29" s="77">
        <v>266.517</v>
      </c>
      <c r="L29" s="77">
        <v>355.64800000000002</v>
      </c>
      <c r="M29" s="77">
        <v>389.47</v>
      </c>
      <c r="N29" s="77">
        <v>389.96499999999997</v>
      </c>
      <c r="O29" s="77">
        <v>540.721</v>
      </c>
      <c r="P29" s="77">
        <v>437.69299999999998</v>
      </c>
      <c r="Q29" s="77">
        <v>497.16899999999998</v>
      </c>
      <c r="R29" s="77">
        <v>428.61399999999998</v>
      </c>
      <c r="S29" s="77">
        <v>158.59</v>
      </c>
      <c r="T29" s="77">
        <v>221.619</v>
      </c>
      <c r="U29" s="77">
        <v>230.529</v>
      </c>
      <c r="V29" s="77">
        <v>233.226</v>
      </c>
      <c r="W29" s="77">
        <v>145.84100000000001</v>
      </c>
      <c r="X29" s="77">
        <v>105.89400000000001</v>
      </c>
      <c r="Y29" s="77">
        <v>249.12100000000001</v>
      </c>
      <c r="Z29" s="78"/>
      <c r="AA29" s="79">
        <f>SUM(B29:Z29)</f>
        <v>6446.8850000000002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172.40600000000001</v>
      </c>
      <c r="C31" s="62">
        <f t="shared" ref="C31:Z31" si="4">IF(LEN(C$2)&gt;0,SUM(C28:C30),"")</f>
        <v>161.732</v>
      </c>
      <c r="D31" s="62">
        <f t="shared" si="4"/>
        <v>211.233</v>
      </c>
      <c r="E31" s="62">
        <f t="shared" si="4"/>
        <v>156.755</v>
      </c>
      <c r="F31" s="62">
        <f t="shared" si="4"/>
        <v>216.447</v>
      </c>
      <c r="G31" s="62">
        <f t="shared" si="4"/>
        <v>268.90899999999999</v>
      </c>
      <c r="H31" s="62">
        <f t="shared" si="4"/>
        <v>234.947</v>
      </c>
      <c r="I31" s="62">
        <f t="shared" si="4"/>
        <v>165.65799999999999</v>
      </c>
      <c r="J31" s="62">
        <f t="shared" si="4"/>
        <v>208.18100000000001</v>
      </c>
      <c r="K31" s="62">
        <f t="shared" si="4"/>
        <v>266.517</v>
      </c>
      <c r="L31" s="62">
        <f t="shared" si="4"/>
        <v>355.64800000000002</v>
      </c>
      <c r="M31" s="62">
        <f t="shared" si="4"/>
        <v>389.47</v>
      </c>
      <c r="N31" s="62">
        <f t="shared" si="4"/>
        <v>389.96499999999997</v>
      </c>
      <c r="O31" s="62">
        <f t="shared" si="4"/>
        <v>540.721</v>
      </c>
      <c r="P31" s="62">
        <f t="shared" si="4"/>
        <v>437.69299999999998</v>
      </c>
      <c r="Q31" s="62">
        <f t="shared" si="4"/>
        <v>497.16899999999998</v>
      </c>
      <c r="R31" s="62">
        <f t="shared" si="4"/>
        <v>428.61399999999998</v>
      </c>
      <c r="S31" s="62">
        <f t="shared" si="4"/>
        <v>158.59</v>
      </c>
      <c r="T31" s="62">
        <f t="shared" si="4"/>
        <v>221.619</v>
      </c>
      <c r="U31" s="62">
        <f t="shared" si="4"/>
        <v>230.529</v>
      </c>
      <c r="V31" s="62">
        <f t="shared" si="4"/>
        <v>233.226</v>
      </c>
      <c r="W31" s="62">
        <f t="shared" si="4"/>
        <v>145.84100000000001</v>
      </c>
      <c r="X31" s="62">
        <f t="shared" si="4"/>
        <v>105.89400000000001</v>
      </c>
      <c r="Y31" s="62">
        <f t="shared" si="4"/>
        <v>249.12100000000001</v>
      </c>
      <c r="Z31" s="63" t="str">
        <f t="shared" si="4"/>
        <v/>
      </c>
      <c r="AA31" s="64">
        <f>SUM(AA28:AA30)</f>
        <v>6446.8850000000002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172.40600000000001</v>
      </c>
      <c r="C51" s="88">
        <f t="shared" si="10"/>
        <v>161.732</v>
      </c>
      <c r="D51" s="88">
        <f t="shared" si="10"/>
        <v>211.233</v>
      </c>
      <c r="E51" s="88">
        <f t="shared" si="10"/>
        <v>156.755</v>
      </c>
      <c r="F51" s="88">
        <f t="shared" si="10"/>
        <v>216.447</v>
      </c>
      <c r="G51" s="88">
        <f t="shared" si="10"/>
        <v>268.90899999999999</v>
      </c>
      <c r="H51" s="88">
        <f t="shared" si="10"/>
        <v>234.947</v>
      </c>
      <c r="I51" s="88">
        <f t="shared" si="10"/>
        <v>165.65800000000002</v>
      </c>
      <c r="J51" s="88">
        <f t="shared" si="10"/>
        <v>208.18100000000001</v>
      </c>
      <c r="K51" s="88">
        <f t="shared" si="10"/>
        <v>266.517</v>
      </c>
      <c r="L51" s="88">
        <f t="shared" si="10"/>
        <v>355.64799999999997</v>
      </c>
      <c r="M51" s="88">
        <f t="shared" si="10"/>
        <v>389.47</v>
      </c>
      <c r="N51" s="88">
        <f t="shared" si="10"/>
        <v>389.96499999999997</v>
      </c>
      <c r="O51" s="88">
        <f t="shared" si="10"/>
        <v>540.721</v>
      </c>
      <c r="P51" s="88">
        <f t="shared" si="10"/>
        <v>437.69299999999993</v>
      </c>
      <c r="Q51" s="88">
        <f t="shared" si="10"/>
        <v>497.16900000000004</v>
      </c>
      <c r="R51" s="88">
        <f t="shared" si="10"/>
        <v>428.61400000000003</v>
      </c>
      <c r="S51" s="88">
        <f t="shared" si="10"/>
        <v>158.58999999999997</v>
      </c>
      <c r="T51" s="88">
        <f t="shared" si="10"/>
        <v>221.61899999999997</v>
      </c>
      <c r="U51" s="88">
        <f t="shared" si="10"/>
        <v>230.529</v>
      </c>
      <c r="V51" s="88">
        <f t="shared" si="10"/>
        <v>233.226</v>
      </c>
      <c r="W51" s="88">
        <f t="shared" si="10"/>
        <v>145.84100000000001</v>
      </c>
      <c r="X51" s="88">
        <f t="shared" si="10"/>
        <v>105.89400000000001</v>
      </c>
      <c r="Y51" s="88">
        <f t="shared" si="10"/>
        <v>249.12099999999998</v>
      </c>
      <c r="Z51" s="89" t="str">
        <f t="shared" si="10"/>
        <v/>
      </c>
      <c r="AA51" s="105">
        <f>SUM(B51:Z51)</f>
        <v>6446.8850000000002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172.40600000000001</v>
      </c>
      <c r="C4" s="18">
        <v>161.73200000000003</v>
      </c>
      <c r="D4" s="18">
        <v>211.25699999999998</v>
      </c>
      <c r="E4" s="18">
        <v>156.74</v>
      </c>
      <c r="F4" s="18">
        <v>216.417</v>
      </c>
      <c r="G4" s="18">
        <v>268.92499999999995</v>
      </c>
      <c r="H4" s="18">
        <v>234.97799999999998</v>
      </c>
      <c r="I4" s="18">
        <v>165.614</v>
      </c>
      <c r="J4" s="18">
        <v>208.17500000000001</v>
      </c>
      <c r="K4" s="18">
        <v>266.56600000000003</v>
      </c>
      <c r="L4" s="18">
        <v>355.68599999999998</v>
      </c>
      <c r="M4" s="18">
        <v>389.47800000000001</v>
      </c>
      <c r="N4" s="18">
        <v>389.94099999999997</v>
      </c>
      <c r="O4" s="18">
        <v>540.71900000000005</v>
      </c>
      <c r="P4" s="18">
        <v>437.66699999999997</v>
      </c>
      <c r="Q4" s="18">
        <v>497.173</v>
      </c>
      <c r="R4" s="18">
        <v>428.58499999999992</v>
      </c>
      <c r="S4" s="18">
        <v>158.554</v>
      </c>
      <c r="T4" s="18">
        <v>221.61900000000003</v>
      </c>
      <c r="U4" s="18">
        <v>230.57400000000001</v>
      </c>
      <c r="V4" s="18">
        <v>233.21299999999999</v>
      </c>
      <c r="W4" s="18">
        <v>145.86699999999999</v>
      </c>
      <c r="X4" s="18">
        <v>105.93899999999999</v>
      </c>
      <c r="Y4" s="18">
        <v>249.08699999999996</v>
      </c>
      <c r="Z4" s="19"/>
      <c r="AA4" s="20">
        <f>SUM(B4:Z4)</f>
        <v>6446.9119999999994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405</v>
      </c>
      <c r="C7" s="28">
        <v>385</v>
      </c>
      <c r="D7" s="28">
        <v>405</v>
      </c>
      <c r="E7" s="28">
        <v>397.75</v>
      </c>
      <c r="F7" s="28">
        <v>410.12</v>
      </c>
      <c r="G7" s="28">
        <v>424.94</v>
      </c>
      <c r="H7" s="28">
        <v>429.12</v>
      </c>
      <c r="I7" s="28">
        <v>450.23</v>
      </c>
      <c r="J7" s="28">
        <v>411.72</v>
      </c>
      <c r="K7" s="28">
        <v>419.18</v>
      </c>
      <c r="L7" s="28">
        <v>419.52</v>
      </c>
      <c r="M7" s="28">
        <v>416.86</v>
      </c>
      <c r="N7" s="28">
        <v>397.75</v>
      </c>
      <c r="O7" s="28">
        <v>385</v>
      </c>
      <c r="P7" s="28">
        <v>362</v>
      </c>
      <c r="Q7" s="28">
        <v>373.39</v>
      </c>
      <c r="R7" s="28">
        <v>372.99</v>
      </c>
      <c r="S7" s="28">
        <v>426.26</v>
      </c>
      <c r="T7" s="28">
        <v>481.52</v>
      </c>
      <c r="U7" s="28">
        <v>532</v>
      </c>
      <c r="V7" s="28">
        <v>537</v>
      </c>
      <c r="W7" s="28">
        <v>520</v>
      </c>
      <c r="X7" s="28">
        <v>478.07</v>
      </c>
      <c r="Y7" s="28">
        <v>438.23</v>
      </c>
      <c r="Z7" s="29"/>
      <c r="AA7" s="30">
        <f>IF(SUM(B7:Z7)&lt;&gt;0,AVERAGEIF(B7:Z7,"&lt;&gt;"""),"")</f>
        <v>428.27708333333334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2E-3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2E-3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2E-3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91.838999999999999</v>
      </c>
      <c r="C20" s="77">
        <v>88.040999999999997</v>
      </c>
      <c r="D20" s="77">
        <v>84.343000000000004</v>
      </c>
      <c r="E20" s="77">
        <v>87.933999999999997</v>
      </c>
      <c r="F20" s="77">
        <v>68.935000000000002</v>
      </c>
      <c r="G20" s="77">
        <v>63.823999999999998</v>
      </c>
      <c r="H20" s="77">
        <v>53.457999999999998</v>
      </c>
      <c r="I20" s="77">
        <v>53.602999999999994</v>
      </c>
      <c r="J20" s="77">
        <v>57.356000000000002</v>
      </c>
      <c r="K20" s="77">
        <v>75.153000000000006</v>
      </c>
      <c r="L20" s="77">
        <v>82.992000000000004</v>
      </c>
      <c r="M20" s="77">
        <v>100.313</v>
      </c>
      <c r="N20" s="77">
        <v>102.44200000000001</v>
      </c>
      <c r="O20" s="77">
        <v>68.475999999999999</v>
      </c>
      <c r="P20" s="77">
        <v>89.605000000000004</v>
      </c>
      <c r="Q20" s="77">
        <v>84.659000000000006</v>
      </c>
      <c r="R20" s="77">
        <v>79.483000000000004</v>
      </c>
      <c r="S20" s="77">
        <v>95.176999999999992</v>
      </c>
      <c r="T20" s="77">
        <v>65.86</v>
      </c>
      <c r="U20" s="77">
        <v>69.603000000000009</v>
      </c>
      <c r="V20" s="77">
        <v>69.942999999999998</v>
      </c>
      <c r="W20" s="77">
        <v>55.344999999999999</v>
      </c>
      <c r="X20" s="77">
        <v>53.284000000000006</v>
      </c>
      <c r="Y20" s="77">
        <v>78.543999999999997</v>
      </c>
      <c r="Z20" s="78"/>
      <c r="AA20" s="79">
        <f t="shared" si="2"/>
        <v>1820.212</v>
      </c>
    </row>
    <row r="21" spans="1:27" ht="24.95" customHeight="1" x14ac:dyDescent="0.2">
      <c r="A21" s="75" t="s">
        <v>16</v>
      </c>
      <c r="B21" s="80">
        <v>57.866999999999997</v>
      </c>
      <c r="C21" s="81">
        <v>73.691000000000003</v>
      </c>
      <c r="D21" s="81">
        <v>44.613999999999997</v>
      </c>
      <c r="E21" s="81">
        <v>53.906000000000006</v>
      </c>
      <c r="F21" s="81">
        <v>34.982000000000006</v>
      </c>
      <c r="G21" s="81">
        <v>31.400999999999996</v>
      </c>
      <c r="H21" s="81">
        <v>31.718</v>
      </c>
      <c r="I21" s="81">
        <v>25.111000000000001</v>
      </c>
      <c r="J21" s="81">
        <v>44.818999999999996</v>
      </c>
      <c r="K21" s="81">
        <v>40.812999999999995</v>
      </c>
      <c r="L21" s="81">
        <v>29.693999999999999</v>
      </c>
      <c r="M21" s="81">
        <v>41.765000000000001</v>
      </c>
      <c r="N21" s="81">
        <v>43.598999999999997</v>
      </c>
      <c r="O21" s="81">
        <v>18.143000000000001</v>
      </c>
      <c r="P21" s="81">
        <v>36.561999999999998</v>
      </c>
      <c r="Q21" s="81">
        <v>29.613999999999997</v>
      </c>
      <c r="R21" s="81">
        <v>31.401999999999997</v>
      </c>
      <c r="S21" s="81">
        <v>57.976999999999997</v>
      </c>
      <c r="T21" s="81">
        <v>37.559000000000005</v>
      </c>
      <c r="U21" s="81">
        <v>42.970999999999997</v>
      </c>
      <c r="V21" s="81">
        <v>43.87</v>
      </c>
      <c r="W21" s="81">
        <v>28.521999999999998</v>
      </c>
      <c r="X21" s="81">
        <v>27.555</v>
      </c>
      <c r="Y21" s="81">
        <v>37.842999999999996</v>
      </c>
      <c r="Z21" s="78"/>
      <c r="AA21" s="79">
        <f t="shared" si="2"/>
        <v>945.99800000000005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149.70599999999999</v>
      </c>
      <c r="C25" s="88">
        <f t="shared" si="3"/>
        <v>161.732</v>
      </c>
      <c r="D25" s="88">
        <f t="shared" si="3"/>
        <v>128.95699999999999</v>
      </c>
      <c r="E25" s="88">
        <f t="shared" si="3"/>
        <v>141.84</v>
      </c>
      <c r="F25" s="88">
        <f t="shared" si="3"/>
        <v>103.917</v>
      </c>
      <c r="G25" s="88">
        <f t="shared" si="3"/>
        <v>95.224999999999994</v>
      </c>
      <c r="H25" s="88">
        <f t="shared" si="3"/>
        <v>85.176000000000002</v>
      </c>
      <c r="I25" s="88">
        <f t="shared" si="3"/>
        <v>78.713999999999999</v>
      </c>
      <c r="J25" s="88">
        <f t="shared" si="3"/>
        <v>102.175</v>
      </c>
      <c r="K25" s="88">
        <f t="shared" si="3"/>
        <v>115.96600000000001</v>
      </c>
      <c r="L25" s="88">
        <f t="shared" si="3"/>
        <v>112.68600000000001</v>
      </c>
      <c r="M25" s="88">
        <f t="shared" si="3"/>
        <v>142.078</v>
      </c>
      <c r="N25" s="88">
        <f t="shared" si="3"/>
        <v>146.041</v>
      </c>
      <c r="O25" s="88">
        <f t="shared" si="3"/>
        <v>86.619</v>
      </c>
      <c r="P25" s="88">
        <f t="shared" si="3"/>
        <v>126.167</v>
      </c>
      <c r="Q25" s="88">
        <f t="shared" si="3"/>
        <v>114.273</v>
      </c>
      <c r="R25" s="88">
        <f t="shared" si="3"/>
        <v>110.88500000000001</v>
      </c>
      <c r="S25" s="88">
        <f t="shared" si="3"/>
        <v>153.154</v>
      </c>
      <c r="T25" s="88">
        <f t="shared" si="3"/>
        <v>103.41900000000001</v>
      </c>
      <c r="U25" s="88">
        <f t="shared" si="3"/>
        <v>112.57400000000001</v>
      </c>
      <c r="V25" s="88">
        <f t="shared" si="3"/>
        <v>113.81299999999999</v>
      </c>
      <c r="W25" s="88">
        <f t="shared" si="3"/>
        <v>83.86699999999999</v>
      </c>
      <c r="X25" s="88">
        <f t="shared" si="3"/>
        <v>80.838999999999999</v>
      </c>
      <c r="Y25" s="88">
        <f t="shared" si="3"/>
        <v>116.387</v>
      </c>
      <c r="Z25" s="89">
        <f t="shared" si="3"/>
        <v>0</v>
      </c>
      <c r="AA25" s="90">
        <f t="shared" si="3"/>
        <v>2766.21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149.70599999999999</v>
      </c>
      <c r="C29" s="77">
        <v>161.732</v>
      </c>
      <c r="D29" s="77">
        <v>128.95699999999999</v>
      </c>
      <c r="E29" s="77">
        <v>141.84</v>
      </c>
      <c r="F29" s="77">
        <v>103.917</v>
      </c>
      <c r="G29" s="77">
        <v>95.224999999999994</v>
      </c>
      <c r="H29" s="77">
        <v>85.177999999999997</v>
      </c>
      <c r="I29" s="77">
        <v>78.713999999999999</v>
      </c>
      <c r="J29" s="77">
        <v>102.175</v>
      </c>
      <c r="K29" s="77">
        <v>115.96599999999999</v>
      </c>
      <c r="L29" s="77">
        <v>112.68600000000001</v>
      </c>
      <c r="M29" s="77">
        <v>142.078</v>
      </c>
      <c r="N29" s="77">
        <v>146.041</v>
      </c>
      <c r="O29" s="77">
        <v>86.619</v>
      </c>
      <c r="P29" s="77">
        <v>126.167</v>
      </c>
      <c r="Q29" s="77">
        <v>114.273</v>
      </c>
      <c r="R29" s="77">
        <v>110.88500000000001</v>
      </c>
      <c r="S29" s="77">
        <v>153.154</v>
      </c>
      <c r="T29" s="77">
        <v>103.419</v>
      </c>
      <c r="U29" s="77">
        <v>112.574</v>
      </c>
      <c r="V29" s="77">
        <v>113.813</v>
      </c>
      <c r="W29" s="77">
        <v>83.867000000000004</v>
      </c>
      <c r="X29" s="77">
        <v>80.838999999999999</v>
      </c>
      <c r="Y29" s="77">
        <v>116.387</v>
      </c>
      <c r="Z29" s="78"/>
      <c r="AA29" s="79">
        <f>SUM(B29:Z29)</f>
        <v>2766.2119999999995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149.70599999999999</v>
      </c>
      <c r="C31" s="62">
        <f t="shared" si="4"/>
        <v>161.732</v>
      </c>
      <c r="D31" s="62">
        <f t="shared" si="4"/>
        <v>128.95699999999999</v>
      </c>
      <c r="E31" s="62">
        <f t="shared" si="4"/>
        <v>141.84</v>
      </c>
      <c r="F31" s="62">
        <f t="shared" si="4"/>
        <v>103.917</v>
      </c>
      <c r="G31" s="62">
        <f t="shared" si="4"/>
        <v>95.224999999999994</v>
      </c>
      <c r="H31" s="62">
        <f t="shared" si="4"/>
        <v>85.177999999999997</v>
      </c>
      <c r="I31" s="62">
        <f t="shared" si="4"/>
        <v>78.713999999999999</v>
      </c>
      <c r="J31" s="62">
        <f t="shared" si="4"/>
        <v>102.175</v>
      </c>
      <c r="K31" s="62">
        <f t="shared" si="4"/>
        <v>115.96599999999999</v>
      </c>
      <c r="L31" s="62">
        <f t="shared" si="4"/>
        <v>112.68600000000001</v>
      </c>
      <c r="M31" s="62">
        <f t="shared" si="4"/>
        <v>142.078</v>
      </c>
      <c r="N31" s="62">
        <f t="shared" si="4"/>
        <v>146.041</v>
      </c>
      <c r="O31" s="62">
        <f t="shared" si="4"/>
        <v>86.619</v>
      </c>
      <c r="P31" s="62">
        <f t="shared" si="4"/>
        <v>126.167</v>
      </c>
      <c r="Q31" s="62">
        <f t="shared" si="4"/>
        <v>114.273</v>
      </c>
      <c r="R31" s="62">
        <f t="shared" si="4"/>
        <v>110.88500000000001</v>
      </c>
      <c r="S31" s="62">
        <f t="shared" si="4"/>
        <v>153.154</v>
      </c>
      <c r="T31" s="62">
        <f t="shared" si="4"/>
        <v>103.419</v>
      </c>
      <c r="U31" s="62">
        <f t="shared" si="4"/>
        <v>112.574</v>
      </c>
      <c r="V31" s="62">
        <f t="shared" si="4"/>
        <v>113.813</v>
      </c>
      <c r="W31" s="62">
        <f t="shared" si="4"/>
        <v>83.867000000000004</v>
      </c>
      <c r="X31" s="62">
        <f t="shared" si="4"/>
        <v>80.838999999999999</v>
      </c>
      <c r="Y31" s="62">
        <f t="shared" si="4"/>
        <v>116.387</v>
      </c>
      <c r="Z31" s="63">
        <f t="shared" si="4"/>
        <v>0</v>
      </c>
      <c r="AA31" s="64">
        <f t="shared" si="4"/>
        <v>2766.2119999999995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22.7</v>
      </c>
      <c r="C38" s="99"/>
      <c r="D38" s="99">
        <v>82.3</v>
      </c>
      <c r="E38" s="99">
        <v>14.9</v>
      </c>
      <c r="F38" s="99">
        <v>112.5</v>
      </c>
      <c r="G38" s="99">
        <v>173.7</v>
      </c>
      <c r="H38" s="99">
        <v>149.80000000000001</v>
      </c>
      <c r="I38" s="99">
        <v>86.9</v>
      </c>
      <c r="J38" s="99">
        <v>106</v>
      </c>
      <c r="K38" s="99">
        <v>150.6</v>
      </c>
      <c r="L38" s="99">
        <v>243</v>
      </c>
      <c r="M38" s="99">
        <v>247.4</v>
      </c>
      <c r="N38" s="99">
        <v>243.9</v>
      </c>
      <c r="O38" s="99">
        <v>454.1</v>
      </c>
      <c r="P38" s="99">
        <v>311.5</v>
      </c>
      <c r="Q38" s="99">
        <v>382.9</v>
      </c>
      <c r="R38" s="99">
        <v>317.7</v>
      </c>
      <c r="S38" s="99">
        <v>5.4</v>
      </c>
      <c r="T38" s="99">
        <v>118.2</v>
      </c>
      <c r="U38" s="99">
        <v>118</v>
      </c>
      <c r="V38" s="99">
        <v>119.4</v>
      </c>
      <c r="W38" s="99">
        <v>62</v>
      </c>
      <c r="X38" s="99">
        <v>25.1</v>
      </c>
      <c r="Y38" s="99">
        <v>132.69999999999999</v>
      </c>
      <c r="Z38" s="100"/>
      <c r="AA38" s="79">
        <f t="shared" si="5"/>
        <v>3680.7</v>
      </c>
    </row>
    <row r="39" spans="1:27" ht="30" customHeight="1" thickBot="1" x14ac:dyDescent="0.25">
      <c r="A39" s="86" t="s">
        <v>45</v>
      </c>
      <c r="B39" s="87">
        <f t="shared" ref="B39:Z39" si="6">SUM(B34:B38)</f>
        <v>22.7</v>
      </c>
      <c r="C39" s="88">
        <f t="shared" si="6"/>
        <v>0</v>
      </c>
      <c r="D39" s="88">
        <f t="shared" si="6"/>
        <v>82.3</v>
      </c>
      <c r="E39" s="88">
        <f t="shared" si="6"/>
        <v>14.9</v>
      </c>
      <c r="F39" s="88">
        <f t="shared" si="6"/>
        <v>112.5</v>
      </c>
      <c r="G39" s="88">
        <f t="shared" si="6"/>
        <v>173.7</v>
      </c>
      <c r="H39" s="88">
        <f t="shared" si="6"/>
        <v>149.80000000000001</v>
      </c>
      <c r="I39" s="88">
        <f t="shared" si="6"/>
        <v>86.9</v>
      </c>
      <c r="J39" s="88">
        <f t="shared" si="6"/>
        <v>106</v>
      </c>
      <c r="K39" s="88">
        <f t="shared" si="6"/>
        <v>150.6</v>
      </c>
      <c r="L39" s="88">
        <f t="shared" si="6"/>
        <v>243</v>
      </c>
      <c r="M39" s="88">
        <f t="shared" si="6"/>
        <v>247.4</v>
      </c>
      <c r="N39" s="88">
        <f t="shared" si="6"/>
        <v>243.9</v>
      </c>
      <c r="O39" s="88">
        <f t="shared" si="6"/>
        <v>454.1</v>
      </c>
      <c r="P39" s="88">
        <f t="shared" si="6"/>
        <v>311.5</v>
      </c>
      <c r="Q39" s="88">
        <f t="shared" si="6"/>
        <v>382.9</v>
      </c>
      <c r="R39" s="88">
        <f t="shared" si="6"/>
        <v>317.7</v>
      </c>
      <c r="S39" s="88">
        <f t="shared" si="6"/>
        <v>5.4</v>
      </c>
      <c r="T39" s="88">
        <f t="shared" si="6"/>
        <v>118.2</v>
      </c>
      <c r="U39" s="88">
        <f t="shared" si="6"/>
        <v>118</v>
      </c>
      <c r="V39" s="88">
        <f t="shared" si="6"/>
        <v>119.4</v>
      </c>
      <c r="W39" s="88">
        <f t="shared" si="6"/>
        <v>62</v>
      </c>
      <c r="X39" s="88">
        <f t="shared" si="6"/>
        <v>25.1</v>
      </c>
      <c r="Y39" s="88">
        <f t="shared" si="6"/>
        <v>132.69999999999999</v>
      </c>
      <c r="Z39" s="89">
        <f t="shared" si="6"/>
        <v>0</v>
      </c>
      <c r="AA39" s="90">
        <f t="shared" si="5"/>
        <v>3680.7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22.7</v>
      </c>
      <c r="C46" s="99"/>
      <c r="D46" s="99">
        <v>82.3</v>
      </c>
      <c r="E46" s="99">
        <v>14.9</v>
      </c>
      <c r="F46" s="99">
        <v>112.5</v>
      </c>
      <c r="G46" s="99">
        <v>173.7</v>
      </c>
      <c r="H46" s="99">
        <v>149.80000000000001</v>
      </c>
      <c r="I46" s="99">
        <v>86.9</v>
      </c>
      <c r="J46" s="99">
        <v>106</v>
      </c>
      <c r="K46" s="99">
        <v>150.6</v>
      </c>
      <c r="L46" s="99">
        <v>243</v>
      </c>
      <c r="M46" s="99">
        <v>247.4</v>
      </c>
      <c r="N46" s="99">
        <v>243.9</v>
      </c>
      <c r="O46" s="99">
        <v>454.1</v>
      </c>
      <c r="P46" s="99">
        <v>311.5</v>
      </c>
      <c r="Q46" s="99">
        <v>382.9</v>
      </c>
      <c r="R46" s="99">
        <v>317.7</v>
      </c>
      <c r="S46" s="99">
        <v>5.4</v>
      </c>
      <c r="T46" s="99">
        <v>118.2</v>
      </c>
      <c r="U46" s="99">
        <v>118</v>
      </c>
      <c r="V46" s="99">
        <v>119.4</v>
      </c>
      <c r="W46" s="99">
        <v>62</v>
      </c>
      <c r="X46" s="99">
        <v>25.1</v>
      </c>
      <c r="Y46" s="99">
        <v>132.69999999999999</v>
      </c>
      <c r="Z46" s="100"/>
      <c r="AA46" s="79">
        <f t="shared" si="7"/>
        <v>3680.7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22.7</v>
      </c>
      <c r="C48" s="88">
        <f t="shared" ref="C48:Z48" si="8">SUM(C42:C47)</f>
        <v>0</v>
      </c>
      <c r="D48" s="88">
        <f t="shared" si="8"/>
        <v>82.3</v>
      </c>
      <c r="E48" s="88">
        <f t="shared" si="8"/>
        <v>14.9</v>
      </c>
      <c r="F48" s="88">
        <f t="shared" si="8"/>
        <v>112.5</v>
      </c>
      <c r="G48" s="88">
        <f t="shared" si="8"/>
        <v>173.7</v>
      </c>
      <c r="H48" s="88">
        <f t="shared" si="8"/>
        <v>149.80000000000001</v>
      </c>
      <c r="I48" s="88">
        <f t="shared" si="8"/>
        <v>86.9</v>
      </c>
      <c r="J48" s="88">
        <f t="shared" si="8"/>
        <v>106</v>
      </c>
      <c r="K48" s="88">
        <f t="shared" si="8"/>
        <v>150.6</v>
      </c>
      <c r="L48" s="88">
        <f t="shared" si="8"/>
        <v>243</v>
      </c>
      <c r="M48" s="88">
        <f t="shared" si="8"/>
        <v>247.4</v>
      </c>
      <c r="N48" s="88">
        <f t="shared" si="8"/>
        <v>243.9</v>
      </c>
      <c r="O48" s="88">
        <f t="shared" si="8"/>
        <v>454.1</v>
      </c>
      <c r="P48" s="88">
        <f t="shared" si="8"/>
        <v>311.5</v>
      </c>
      <c r="Q48" s="88">
        <f t="shared" si="8"/>
        <v>382.9</v>
      </c>
      <c r="R48" s="88">
        <f t="shared" si="8"/>
        <v>317.7</v>
      </c>
      <c r="S48" s="88">
        <f t="shared" si="8"/>
        <v>5.4</v>
      </c>
      <c r="T48" s="88">
        <f t="shared" si="8"/>
        <v>118.2</v>
      </c>
      <c r="U48" s="88">
        <f t="shared" si="8"/>
        <v>118</v>
      </c>
      <c r="V48" s="88">
        <f t="shared" si="8"/>
        <v>119.4</v>
      </c>
      <c r="W48" s="88">
        <f t="shared" si="8"/>
        <v>62</v>
      </c>
      <c r="X48" s="88">
        <f t="shared" si="8"/>
        <v>25.1</v>
      </c>
      <c r="Y48" s="88">
        <f t="shared" si="8"/>
        <v>132.69999999999999</v>
      </c>
      <c r="Z48" s="89">
        <f t="shared" si="8"/>
        <v>0</v>
      </c>
      <c r="AA48" s="90">
        <f t="shared" si="7"/>
        <v>3680.7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172.40599999999998</v>
      </c>
      <c r="C51" s="88">
        <f t="shared" si="10"/>
        <v>161.732</v>
      </c>
      <c r="D51" s="88">
        <f t="shared" si="10"/>
        <v>211.25700000000001</v>
      </c>
      <c r="E51" s="88">
        <f t="shared" si="10"/>
        <v>156.74</v>
      </c>
      <c r="F51" s="88">
        <f t="shared" si="10"/>
        <v>216.417</v>
      </c>
      <c r="G51" s="88">
        <f t="shared" si="10"/>
        <v>268.92499999999995</v>
      </c>
      <c r="H51" s="88">
        <f t="shared" si="10"/>
        <v>234.97800000000001</v>
      </c>
      <c r="I51" s="88">
        <f t="shared" si="10"/>
        <v>165.614</v>
      </c>
      <c r="J51" s="88">
        <f t="shared" si="10"/>
        <v>208.17500000000001</v>
      </c>
      <c r="K51" s="88">
        <f t="shared" si="10"/>
        <v>266.56600000000003</v>
      </c>
      <c r="L51" s="88">
        <f t="shared" si="10"/>
        <v>355.68600000000004</v>
      </c>
      <c r="M51" s="88">
        <f t="shared" si="10"/>
        <v>389.47800000000001</v>
      </c>
      <c r="N51" s="88">
        <f t="shared" si="10"/>
        <v>389.94100000000003</v>
      </c>
      <c r="O51" s="88">
        <f t="shared" si="10"/>
        <v>540.71900000000005</v>
      </c>
      <c r="P51" s="88">
        <f t="shared" si="10"/>
        <v>437.66700000000003</v>
      </c>
      <c r="Q51" s="88">
        <f t="shared" si="10"/>
        <v>497.173</v>
      </c>
      <c r="R51" s="88">
        <f t="shared" si="10"/>
        <v>428.58499999999998</v>
      </c>
      <c r="S51" s="88">
        <f t="shared" si="10"/>
        <v>158.554</v>
      </c>
      <c r="T51" s="88">
        <f t="shared" si="10"/>
        <v>221.61900000000003</v>
      </c>
      <c r="U51" s="88">
        <f t="shared" si="10"/>
        <v>230.57400000000001</v>
      </c>
      <c r="V51" s="88">
        <f t="shared" si="10"/>
        <v>233.21299999999999</v>
      </c>
      <c r="W51" s="88">
        <f t="shared" si="10"/>
        <v>145.86699999999999</v>
      </c>
      <c r="X51" s="88">
        <f t="shared" si="10"/>
        <v>105.93899999999999</v>
      </c>
      <c r="Y51" s="88">
        <f t="shared" si="10"/>
        <v>249.08699999999999</v>
      </c>
      <c r="Z51" s="89">
        <f t="shared" si="10"/>
        <v>0</v>
      </c>
      <c r="AA51" s="105">
        <f>SUM(B51:Z51)</f>
        <v>6446.9120000000003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22.7</v>
      </c>
      <c r="C4" s="18"/>
      <c r="D4" s="18">
        <v>82.3</v>
      </c>
      <c r="E4" s="18">
        <v>14.9</v>
      </c>
      <c r="F4" s="18">
        <v>112.5</v>
      </c>
      <c r="G4" s="18">
        <v>173.7</v>
      </c>
      <c r="H4" s="18">
        <v>149.80000000000001</v>
      </c>
      <c r="I4" s="18">
        <v>86.9</v>
      </c>
      <c r="J4" s="18">
        <v>106</v>
      </c>
      <c r="K4" s="18">
        <v>150.6</v>
      </c>
      <c r="L4" s="18">
        <v>243</v>
      </c>
      <c r="M4" s="18">
        <v>247.4</v>
      </c>
      <c r="N4" s="18">
        <v>243.9</v>
      </c>
      <c r="O4" s="18">
        <v>454.1</v>
      </c>
      <c r="P4" s="18">
        <v>311.5</v>
      </c>
      <c r="Q4" s="18">
        <v>382.9</v>
      </c>
      <c r="R4" s="18">
        <v>317.7</v>
      </c>
      <c r="S4" s="18">
        <v>5.4</v>
      </c>
      <c r="T4" s="18">
        <v>118.2</v>
      </c>
      <c r="U4" s="18">
        <v>118</v>
      </c>
      <c r="V4" s="18">
        <v>119.4</v>
      </c>
      <c r="W4" s="18">
        <v>62</v>
      </c>
      <c r="X4" s="18">
        <v>25.1</v>
      </c>
      <c r="Y4" s="18">
        <v>132.69999999999999</v>
      </c>
      <c r="Z4" s="19"/>
      <c r="AA4" s="112">
        <f>SUM(B4:Z4)</f>
        <v>3680.7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405</v>
      </c>
      <c r="C7" s="118">
        <v>385</v>
      </c>
      <c r="D7" s="118">
        <v>405</v>
      </c>
      <c r="E7" s="118">
        <v>397.75</v>
      </c>
      <c r="F7" s="118">
        <v>410.12</v>
      </c>
      <c r="G7" s="118">
        <v>424.94</v>
      </c>
      <c r="H7" s="118">
        <v>429.12</v>
      </c>
      <c r="I7" s="118">
        <v>450.23</v>
      </c>
      <c r="J7" s="118">
        <v>411.72</v>
      </c>
      <c r="K7" s="118">
        <v>419.18</v>
      </c>
      <c r="L7" s="118">
        <v>419.52</v>
      </c>
      <c r="M7" s="118">
        <v>416.86</v>
      </c>
      <c r="N7" s="118">
        <v>397.75</v>
      </c>
      <c r="O7" s="118">
        <v>385</v>
      </c>
      <c r="P7" s="118">
        <v>362</v>
      </c>
      <c r="Q7" s="118">
        <v>373.39</v>
      </c>
      <c r="R7" s="118">
        <v>372.99</v>
      </c>
      <c r="S7" s="118">
        <v>426.26</v>
      </c>
      <c r="T7" s="118">
        <v>481.52</v>
      </c>
      <c r="U7" s="118">
        <v>532</v>
      </c>
      <c r="V7" s="118">
        <v>537</v>
      </c>
      <c r="W7" s="118">
        <v>520</v>
      </c>
      <c r="X7" s="118">
        <v>478.07</v>
      </c>
      <c r="Y7" s="118">
        <v>438.23</v>
      </c>
      <c r="Z7" s="119"/>
      <c r="AA7" s="120">
        <f>IF(SUM(B7:Z7)&lt;&gt;0,AVERAGEIF(B7:Z7,"&lt;&gt;"""),"")</f>
        <v>428.27708333333334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22.7</v>
      </c>
      <c r="C23" s="134"/>
      <c r="D23" s="134">
        <v>82.3</v>
      </c>
      <c r="E23" s="134">
        <v>14.9</v>
      </c>
      <c r="F23" s="134">
        <v>112.5</v>
      </c>
      <c r="G23" s="134">
        <v>173.7</v>
      </c>
      <c r="H23" s="134">
        <v>149.80000000000001</v>
      </c>
      <c r="I23" s="134">
        <v>86.9</v>
      </c>
      <c r="J23" s="134">
        <v>106</v>
      </c>
      <c r="K23" s="134">
        <v>150.6</v>
      </c>
      <c r="L23" s="134">
        <v>243</v>
      </c>
      <c r="M23" s="134">
        <v>247.4</v>
      </c>
      <c r="N23" s="134">
        <v>243.9</v>
      </c>
      <c r="O23" s="134">
        <v>454.1</v>
      </c>
      <c r="P23" s="134">
        <v>311.5</v>
      </c>
      <c r="Q23" s="134">
        <v>382.9</v>
      </c>
      <c r="R23" s="134">
        <v>317.7</v>
      </c>
      <c r="S23" s="134">
        <v>5.4</v>
      </c>
      <c r="T23" s="134">
        <v>118.2</v>
      </c>
      <c r="U23" s="134">
        <v>118</v>
      </c>
      <c r="V23" s="134">
        <v>119.4</v>
      </c>
      <c r="W23" s="134">
        <v>62</v>
      </c>
      <c r="X23" s="134">
        <v>25.1</v>
      </c>
      <c r="Y23" s="134">
        <v>132.69999999999999</v>
      </c>
      <c r="Z23" s="132"/>
      <c r="AA23" s="133">
        <f t="shared" si="2"/>
        <v>3680.7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22.7</v>
      </c>
      <c r="C24" s="136">
        <f t="shared" si="3"/>
        <v>0</v>
      </c>
      <c r="D24" s="136">
        <f t="shared" si="3"/>
        <v>82.3</v>
      </c>
      <c r="E24" s="136">
        <f t="shared" si="3"/>
        <v>14.9</v>
      </c>
      <c r="F24" s="136">
        <f t="shared" si="3"/>
        <v>112.5</v>
      </c>
      <c r="G24" s="136">
        <f t="shared" si="3"/>
        <v>173.7</v>
      </c>
      <c r="H24" s="136">
        <f t="shared" si="3"/>
        <v>149.80000000000001</v>
      </c>
      <c r="I24" s="136">
        <f t="shared" si="3"/>
        <v>86.9</v>
      </c>
      <c r="J24" s="136">
        <f t="shared" si="3"/>
        <v>106</v>
      </c>
      <c r="K24" s="136">
        <f t="shared" si="3"/>
        <v>150.6</v>
      </c>
      <c r="L24" s="136">
        <f t="shared" si="3"/>
        <v>243</v>
      </c>
      <c r="M24" s="136">
        <f t="shared" si="3"/>
        <v>247.4</v>
      </c>
      <c r="N24" s="136">
        <f t="shared" si="3"/>
        <v>243.9</v>
      </c>
      <c r="O24" s="136">
        <f t="shared" si="3"/>
        <v>454.1</v>
      </c>
      <c r="P24" s="136">
        <f t="shared" si="3"/>
        <v>311.5</v>
      </c>
      <c r="Q24" s="136">
        <f t="shared" si="3"/>
        <v>382.9</v>
      </c>
      <c r="R24" s="136">
        <f t="shared" si="3"/>
        <v>317.7</v>
      </c>
      <c r="S24" s="136">
        <f t="shared" si="3"/>
        <v>5.4</v>
      </c>
      <c r="T24" s="136">
        <f t="shared" si="3"/>
        <v>118.2</v>
      </c>
      <c r="U24" s="136">
        <f t="shared" si="3"/>
        <v>118</v>
      </c>
      <c r="V24" s="136">
        <f t="shared" si="3"/>
        <v>119.4</v>
      </c>
      <c r="W24" s="136">
        <f t="shared" si="3"/>
        <v>62</v>
      </c>
      <c r="X24" s="136">
        <f t="shared" si="3"/>
        <v>25.1</v>
      </c>
      <c r="Y24" s="136">
        <f t="shared" si="3"/>
        <v>132.69999999999999</v>
      </c>
      <c r="Z24" s="137" t="str">
        <f t="shared" si="3"/>
        <v/>
      </c>
      <c r="AA24" s="90">
        <f t="shared" si="2"/>
        <v>3680.7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2022-09-09T13:20:04Z</dcterms:created>
  <dcterms:modified xsi:type="dcterms:W3CDTF">2022-09-09T13:20:04Z</dcterms:modified>
</cp:coreProperties>
</file>