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<sst xmlns="http://schemas.openxmlformats.org/spreadsheetml/2006/main" count="117" uniqueCount="53">
  <si>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08/09/2022 16:18:29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</si>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</sst>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22</c:v>
                </c:pt>
                <c:pt idx="3">
                  <c:v>6</c:v>
                </c:pt>
                <c:pt idx="5">
                  <c:v>53.183999999999997</c:v>
                </c:pt>
                <c:pt idx="6">
                  <c:v>22.661000000000001</c:v>
                </c:pt>
                <c:pt idx="7">
                  <c:v>21.361000000000001</c:v>
                </c:pt>
                <c:pt idx="8">
                  <c:v>38</c:v>
                </c:pt>
                <c:pt idx="10">
                  <c:v>101.238</c:v>
                </c:pt>
                <c:pt idx="11">
                  <c:v>53</c:v>
                </c:pt>
                <c:pt idx="12">
                  <c:v>64.034999999999997</c:v>
                </c:pt>
                <c:pt idx="13">
                  <c:v>17.693999999999999</c:v>
                </c:pt>
                <c:pt idx="14">
                  <c:v>19.940000000000001</c:v>
                </c:pt>
                <c:pt idx="15">
                  <c:v>55.010999999999996</c:v>
                </c:pt>
                <c:pt idx="16">
                  <c:v>85.146999999999991</c:v>
                </c:pt>
                <c:pt idx="17">
                  <c:v>51.608000000000004</c:v>
                </c:pt>
                <c:pt idx="18">
                  <c:v>99.576000000000008</c:v>
                </c:pt>
                <c:pt idx="19">
                  <c:v>166</c:v>
                </c:pt>
                <c:pt idx="20">
                  <c:v>193.56200000000001</c:v>
                </c:pt>
                <c:pt idx="21">
                  <c:v>101.67099999999999</c:v>
                </c:pt>
                <c:pt idx="22">
                  <c:v>37.22</c:v>
                </c:pt>
                <c:pt idx="23">
                  <c:v>40.596999999999994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104.6</c:v>
                </c:pt>
                <c:pt idx="1">
                  <c:v>71.5</c:v>
                </c:pt>
                <c:pt idx="2">
                  <c:v>99</c:v>
                </c:pt>
                <c:pt idx="3">
                  <c:v>90.5</c:v>
                </c:pt>
                <c:pt idx="4">
                  <c:v>108.5</c:v>
                </c:pt>
                <c:pt idx="5">
                  <c:v>35.200000000000003</c:v>
                </c:pt>
                <c:pt idx="6">
                  <c:v>44.4</c:v>
                </c:pt>
                <c:pt idx="7">
                  <c:v>13.3</c:v>
                </c:pt>
                <c:pt idx="8">
                  <c:v>0</c:v>
                </c:pt>
                <c:pt idx="9">
                  <c:v>21.6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9.9</c:v>
                </c:pt>
                <c:pt idx="14">
                  <c:v>7.3</c:v>
                </c:pt>
                <c:pt idx="15">
                  <c:v>0</c:v>
                </c:pt>
                <c:pt idx="16">
                  <c:v>0</c:v>
                </c:pt>
                <c:pt idx="17">
                  <c:v>60.1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12.8</c:v>
                </c:pt>
                <c:pt idx="23">
                  <c:v>48.1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31.282999999999998</c:v>
                </c:pt>
                <c:pt idx="1">
                  <c:v>33.069000000000003</c:v>
                </c:pt>
                <c:pt idx="2">
                  <c:v>32.288000000000004</c:v>
                </c:pt>
                <c:pt idx="3">
                  <c:v>31.130000000000003</c:v>
                </c:pt>
                <c:pt idx="4">
                  <c:v>30.382999999999999</c:v>
                </c:pt>
                <c:pt idx="5">
                  <c:v>31.836000000000002</c:v>
                </c:pt>
                <c:pt idx="6">
                  <c:v>35.081000000000003</c:v>
                </c:pt>
                <c:pt idx="7">
                  <c:v>53.903999999999996</c:v>
                </c:pt>
                <c:pt idx="8">
                  <c:v>65.584999999999994</c:v>
                </c:pt>
                <c:pt idx="9">
                  <c:v>74.717999999999989</c:v>
                </c:pt>
                <c:pt idx="10">
                  <c:v>81.865000000000009</c:v>
                </c:pt>
                <c:pt idx="11">
                  <c:v>101.53800000000001</c:v>
                </c:pt>
                <c:pt idx="12">
                  <c:v>89.676000000000002</c:v>
                </c:pt>
                <c:pt idx="13">
                  <c:v>93.311000000000007</c:v>
                </c:pt>
                <c:pt idx="14">
                  <c:v>85.859000000000009</c:v>
                </c:pt>
                <c:pt idx="15">
                  <c:v>90.277999999999992</c:v>
                </c:pt>
                <c:pt idx="16">
                  <c:v>66.591000000000008</c:v>
                </c:pt>
                <c:pt idx="17">
                  <c:v>58.448999999999998</c:v>
                </c:pt>
                <c:pt idx="18">
                  <c:v>57.303000000000004</c:v>
                </c:pt>
                <c:pt idx="19">
                  <c:v>60.111000000000004</c:v>
                </c:pt>
                <c:pt idx="20">
                  <c:v>57.580000000000005</c:v>
                </c:pt>
                <c:pt idx="21">
                  <c:v>58.762</c:v>
                </c:pt>
                <c:pt idx="22">
                  <c:v>55.030000000000008</c:v>
                </c:pt>
                <c:pt idx="23">
                  <c:v>53.916000000000004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6072192"/>
        <c:axId val="406072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155.846</c:v>
                </c:pt>
                <c:pt idx="1">
                  <c:v>146.565</c:v>
                </c:pt>
                <c:pt idx="2">
                  <c:v>151.34100000000001</c:v>
                </c:pt>
                <c:pt idx="3">
                  <c:v>147.67100000000002</c:v>
                </c:pt>
                <c:pt idx="4">
                  <c:v>158.91300000000001</c:v>
                </c:pt>
                <c:pt idx="5">
                  <c:v>140.25299999999999</c:v>
                </c:pt>
                <c:pt idx="6">
                  <c:v>122.15300000000001</c:v>
                </c:pt>
                <c:pt idx="7">
                  <c:v>133.625</c:v>
                </c:pt>
                <c:pt idx="8">
                  <c:v>143.66199999999998</c:v>
                </c:pt>
                <c:pt idx="9">
                  <c:v>136.36800000000002</c:v>
                </c:pt>
                <c:pt idx="10">
                  <c:v>203.17200000000005</c:v>
                </c:pt>
                <c:pt idx="11">
                  <c:v>184.51000000000002</c:v>
                </c:pt>
                <c:pt idx="12">
                  <c:v>183.50899999999999</c:v>
                </c:pt>
                <c:pt idx="13">
                  <c:v>140.87099999999998</c:v>
                </c:pt>
                <c:pt idx="14">
                  <c:v>133.11699999999999</c:v>
                </c:pt>
                <c:pt idx="15">
                  <c:v>165.70000000000002</c:v>
                </c:pt>
                <c:pt idx="16">
                  <c:v>171.77599999999998</c:v>
                </c:pt>
                <c:pt idx="17">
                  <c:v>190.13800000000003</c:v>
                </c:pt>
                <c:pt idx="18">
                  <c:v>186.01</c:v>
                </c:pt>
                <c:pt idx="19">
                  <c:v>256.19100000000003</c:v>
                </c:pt>
                <c:pt idx="20">
                  <c:v>271.10599999999999</c:v>
                </c:pt>
                <c:pt idx="21">
                  <c:v>180.40899999999996</c:v>
                </c:pt>
                <c:pt idx="22">
                  <c:v>125.08199999999999</c:v>
                </c:pt>
                <c:pt idx="23">
                  <c:v>162.63900000000001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072192"/>
        <c:axId val="406072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384.06</c:v>
                </c:pt>
                <c:pt idx="1">
                  <c:v>401.13</c:v>
                </c:pt>
                <c:pt idx="2">
                  <c:v>375</c:v>
                </c:pt>
                <c:pt idx="3">
                  <c:v>373.59</c:v>
                </c:pt>
                <c:pt idx="4">
                  <c:v>375</c:v>
                </c:pt>
                <c:pt idx="5">
                  <c:v>394.14</c:v>
                </c:pt>
                <c:pt idx="6">
                  <c:v>429.56</c:v>
                </c:pt>
                <c:pt idx="7">
                  <c:v>498.66</c:v>
                </c:pt>
                <c:pt idx="8">
                  <c:v>550</c:v>
                </c:pt>
                <c:pt idx="9">
                  <c:v>482.56</c:v>
                </c:pt>
                <c:pt idx="10">
                  <c:v>434.88</c:v>
                </c:pt>
                <c:pt idx="11">
                  <c:v>409.96</c:v>
                </c:pt>
                <c:pt idx="12">
                  <c:v>378.36</c:v>
                </c:pt>
                <c:pt idx="13">
                  <c:v>360</c:v>
                </c:pt>
                <c:pt idx="14">
                  <c:v>360</c:v>
                </c:pt>
                <c:pt idx="15">
                  <c:v>393.59</c:v>
                </c:pt>
                <c:pt idx="16">
                  <c:v>414.24</c:v>
                </c:pt>
                <c:pt idx="17">
                  <c:v>430.85</c:v>
                </c:pt>
                <c:pt idx="18">
                  <c:v>485.83</c:v>
                </c:pt>
                <c:pt idx="19">
                  <c:v>551</c:v>
                </c:pt>
                <c:pt idx="20">
                  <c:v>518.99</c:v>
                </c:pt>
                <c:pt idx="21">
                  <c:v>485.88</c:v>
                </c:pt>
                <c:pt idx="22">
                  <c:v>426.61</c:v>
                </c:pt>
                <c:pt idx="23">
                  <c:v>415.99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073368"/>
        <c:axId val="406072976"/>
      </c:lineChart>
      <c:catAx>
        <c:axId val="406072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072584"/>
        <c:crosses val="autoZero"/>
        <c:auto val="1"/>
        <c:lblAlgn val="ctr"/>
        <c:lblOffset val="100"/>
        <c:noMultiLvlLbl val="0"/>
      </c:catAx>
      <c:valAx>
        <c:axId val="406072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072192"/>
        <c:crosses val="autoZero"/>
        <c:crossBetween val="between"/>
      </c:valAx>
      <c:valAx>
        <c:axId val="406072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073368"/>
        <c:crosses val="max"/>
        <c:crossBetween val="between"/>
      </c:valAx>
      <c:catAx>
        <c:axId val="406073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07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155.88299999999995</v>
      </c>
      <c r="C4" s="18">
        <v>146.56899999999999</v>
      </c>
      <c r="D4" s="18">
        <v>151.31799999999998</v>
      </c>
      <c r="E4" s="18">
        <v>147.63</v>
      </c>
      <c r="F4" s="18">
        <v>158.89300000000003</v>
      </c>
      <c r="G4" s="18">
        <v>140.22999999999999</v>
      </c>
      <c r="H4" s="18">
        <v>122.16199999999999</v>
      </c>
      <c r="I4" s="18">
        <v>133.60500000000002</v>
      </c>
      <c r="J4" s="18">
        <v>143.61500000000001</v>
      </c>
      <c r="K4" s="18">
        <v>136.358</v>
      </c>
      <c r="L4" s="18">
        <v>203.13299999999995</v>
      </c>
      <c r="M4" s="18">
        <v>184.55799999999999</v>
      </c>
      <c r="N4" s="18">
        <v>183.54999999999998</v>
      </c>
      <c r="O4" s="18">
        <v>140.91499999999996</v>
      </c>
      <c r="P4" s="18">
        <v>133.10899999999998</v>
      </c>
      <c r="Q4" s="18">
        <v>165.74600000000001</v>
      </c>
      <c r="R4" s="18">
        <v>171.75799999999998</v>
      </c>
      <c r="S4" s="18">
        <v>190.18700000000001</v>
      </c>
      <c r="T4" s="18">
        <v>186.035</v>
      </c>
      <c r="U4" s="18">
        <v>256.16099999999994</v>
      </c>
      <c r="V4" s="18">
        <v>271.15199999999993</v>
      </c>
      <c r="W4" s="18">
        <v>180.453</v>
      </c>
      <c r="X4" s="18">
        <v>125.08000000000001</v>
      </c>
      <c r="Y4" s="18">
        <v>162.643</v>
      </c>
      <c r="Z4" s="19"/>
      <c r="AA4" s="20">
        <f>SUM(B4:Z4)</f>
        <v>3990.7429999999995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384.06</v>
      </c>
      <c r="C7" s="28">
        <v>401.13</v>
      </c>
      <c r="D7" s="28">
        <v>375</v>
      </c>
      <c r="E7" s="28">
        <v>373.59</v>
      </c>
      <c r="F7" s="28">
        <v>375</v>
      </c>
      <c r="G7" s="28">
        <v>394.14</v>
      </c>
      <c r="H7" s="28">
        <v>429.56</v>
      </c>
      <c r="I7" s="28">
        <v>498.66</v>
      </c>
      <c r="J7" s="28">
        <v>550</v>
      </c>
      <c r="K7" s="28">
        <v>482.56</v>
      </c>
      <c r="L7" s="28">
        <v>434.88</v>
      </c>
      <c r="M7" s="28">
        <v>409.96</v>
      </c>
      <c r="N7" s="28">
        <v>378.36</v>
      </c>
      <c r="O7" s="28">
        <v>360</v>
      </c>
      <c r="P7" s="28">
        <v>360</v>
      </c>
      <c r="Q7" s="28">
        <v>393.59</v>
      </c>
      <c r="R7" s="28">
        <v>414.24</v>
      </c>
      <c r="S7" s="28">
        <v>430.85</v>
      </c>
      <c r="T7" s="28">
        <v>485.83</v>
      </c>
      <c r="U7" s="28">
        <v>551</v>
      </c>
      <c r="V7" s="28">
        <v>518.99</v>
      </c>
      <c r="W7" s="28">
        <v>485.88</v>
      </c>
      <c r="X7" s="28">
        <v>426.61</v>
      </c>
      <c r="Y7" s="28">
        <v>415.99</v>
      </c>
      <c r="Z7" s="29"/>
      <c r="AA7" s="30">
        <f>IF(SUM(B7:Z7)&lt;&gt;0,AVERAGEIF(B7:Z7,"&lt;&gt;"""),"")</f>
        <v>430.41166666666663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</v>
      </c>
      <c r="C10" s="42">
        <v>20</v>
      </c>
      <c r="D10" s="42">
        <v>20</v>
      </c>
      <c r="E10" s="42">
        <v>20</v>
      </c>
      <c r="F10" s="42">
        <v>20</v>
      </c>
      <c r="G10" s="42">
        <v>20</v>
      </c>
      <c r="H10" s="42">
        <v>20</v>
      </c>
      <c r="I10" s="42">
        <v>20</v>
      </c>
      <c r="J10" s="42">
        <v>20</v>
      </c>
      <c r="K10" s="42">
        <v>20</v>
      </c>
      <c r="L10" s="42">
        <v>20</v>
      </c>
      <c r="M10" s="42">
        <v>20</v>
      </c>
      <c r="N10" s="42">
        <v>20</v>
      </c>
      <c r="O10" s="42">
        <v>20</v>
      </c>
      <c r="P10" s="42">
        <v>20</v>
      </c>
      <c r="Q10" s="42">
        <v>20</v>
      </c>
      <c r="R10" s="42">
        <v>20</v>
      </c>
      <c r="S10" s="42">
        <v>20</v>
      </c>
      <c r="T10" s="42">
        <v>20</v>
      </c>
      <c r="U10" s="42">
        <v>20</v>
      </c>
      <c r="V10" s="42">
        <v>20</v>
      </c>
      <c r="W10" s="42">
        <v>20</v>
      </c>
      <c r="X10" s="42">
        <v>20</v>
      </c>
      <c r="Y10" s="42">
        <v>20</v>
      </c>
      <c r="Z10" s="43"/>
      <c r="AA10" s="44">
        <f t="shared" ref="AA10:AA15" si="0">SUM(B10:Z10)</f>
        <v>480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22</v>
      </c>
      <c r="D12" s="52"/>
      <c r="E12" s="52">
        <v>6</v>
      </c>
      <c r="F12" s="52"/>
      <c r="G12" s="52">
        <v>53.183999999999997</v>
      </c>
      <c r="H12" s="52">
        <v>22.661000000000001</v>
      </c>
      <c r="I12" s="52">
        <v>21.361000000000001</v>
      </c>
      <c r="J12" s="52">
        <v>38</v>
      </c>
      <c r="K12" s="52"/>
      <c r="L12" s="52">
        <v>101.238</v>
      </c>
      <c r="M12" s="52">
        <v>53</v>
      </c>
      <c r="N12" s="52">
        <v>64.034999999999997</v>
      </c>
      <c r="O12" s="52">
        <v>17.693999999999999</v>
      </c>
      <c r="P12" s="52">
        <v>19.940000000000001</v>
      </c>
      <c r="Q12" s="52">
        <v>55.010999999999996</v>
      </c>
      <c r="R12" s="52">
        <v>85.146999999999991</v>
      </c>
      <c r="S12" s="52">
        <v>51.608000000000004</v>
      </c>
      <c r="T12" s="52">
        <v>99.576000000000008</v>
      </c>
      <c r="U12" s="52">
        <v>166</v>
      </c>
      <c r="V12" s="52">
        <v>193.56200000000001</v>
      </c>
      <c r="W12" s="52">
        <v>101.67099999999999</v>
      </c>
      <c r="X12" s="52">
        <v>37.22</v>
      </c>
      <c r="Y12" s="52">
        <v>40.596999999999994</v>
      </c>
      <c r="Z12" s="53"/>
      <c r="AA12" s="54">
        <f t="shared" si="0"/>
        <v>1249.5049999999999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31.282999999999998</v>
      </c>
      <c r="C14" s="57">
        <v>33.069000000000003</v>
      </c>
      <c r="D14" s="57">
        <v>32.288000000000004</v>
      </c>
      <c r="E14" s="57">
        <v>31.130000000000003</v>
      </c>
      <c r="F14" s="57">
        <v>30.382999999999999</v>
      </c>
      <c r="G14" s="57">
        <v>31.836000000000002</v>
      </c>
      <c r="H14" s="57">
        <v>35.081000000000003</v>
      </c>
      <c r="I14" s="57">
        <v>53.903999999999996</v>
      </c>
      <c r="J14" s="57">
        <v>65.584999999999994</v>
      </c>
      <c r="K14" s="57">
        <v>74.717999999999989</v>
      </c>
      <c r="L14" s="57">
        <v>81.865000000000009</v>
      </c>
      <c r="M14" s="57">
        <v>101.53800000000001</v>
      </c>
      <c r="N14" s="57">
        <v>89.676000000000002</v>
      </c>
      <c r="O14" s="57">
        <v>93.311000000000007</v>
      </c>
      <c r="P14" s="57">
        <v>85.859000000000009</v>
      </c>
      <c r="Q14" s="57">
        <v>90.277999999999992</v>
      </c>
      <c r="R14" s="57">
        <v>66.591000000000008</v>
      </c>
      <c r="S14" s="57">
        <v>58.448999999999998</v>
      </c>
      <c r="T14" s="57">
        <v>57.303000000000004</v>
      </c>
      <c r="U14" s="57">
        <v>60.111000000000004</v>
      </c>
      <c r="V14" s="57">
        <v>57.580000000000005</v>
      </c>
      <c r="W14" s="57">
        <v>58.762</v>
      </c>
      <c r="X14" s="57">
        <v>55.030000000000008</v>
      </c>
      <c r="Y14" s="57">
        <v>53.916000000000004</v>
      </c>
      <c r="Z14" s="58"/>
      <c r="AA14" s="59">
        <f t="shared" si="0"/>
        <v>1429.5460000000003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51.283000000000001</v>
      </c>
      <c r="C16" s="62">
        <f t="shared" ref="C16:Z16" si="1">IF(LEN(C$2)&gt;0,SUM(C10:C15),"")</f>
        <v>75.069000000000003</v>
      </c>
      <c r="D16" s="62">
        <f t="shared" si="1"/>
        <v>52.288000000000004</v>
      </c>
      <c r="E16" s="62">
        <f t="shared" si="1"/>
        <v>57.13</v>
      </c>
      <c r="F16" s="62">
        <f t="shared" si="1"/>
        <v>50.382999999999996</v>
      </c>
      <c r="G16" s="62">
        <f t="shared" si="1"/>
        <v>105.02</v>
      </c>
      <c r="H16" s="62">
        <f t="shared" si="1"/>
        <v>77.742000000000004</v>
      </c>
      <c r="I16" s="62">
        <f t="shared" si="1"/>
        <v>95.265000000000001</v>
      </c>
      <c r="J16" s="62">
        <f t="shared" si="1"/>
        <v>123.58499999999999</v>
      </c>
      <c r="K16" s="62">
        <f t="shared" si="1"/>
        <v>94.717999999999989</v>
      </c>
      <c r="L16" s="62">
        <f t="shared" si="1"/>
        <v>203.10300000000001</v>
      </c>
      <c r="M16" s="62">
        <f t="shared" si="1"/>
        <v>174.53800000000001</v>
      </c>
      <c r="N16" s="62">
        <f t="shared" si="1"/>
        <v>173.71100000000001</v>
      </c>
      <c r="O16" s="62">
        <f t="shared" si="1"/>
        <v>131.005</v>
      </c>
      <c r="P16" s="62">
        <f t="shared" si="1"/>
        <v>125.79900000000001</v>
      </c>
      <c r="Q16" s="62">
        <f t="shared" si="1"/>
        <v>165.28899999999999</v>
      </c>
      <c r="R16" s="62">
        <f t="shared" si="1"/>
        <v>171.738</v>
      </c>
      <c r="S16" s="62">
        <f t="shared" si="1"/>
        <v>130.05700000000002</v>
      </c>
      <c r="T16" s="62">
        <f t="shared" si="1"/>
        <v>176.87900000000002</v>
      </c>
      <c r="U16" s="62">
        <f t="shared" si="1"/>
        <v>246.11099999999999</v>
      </c>
      <c r="V16" s="62">
        <f t="shared" si="1"/>
        <v>271.142</v>
      </c>
      <c r="W16" s="62">
        <f t="shared" si="1"/>
        <v>180.43299999999999</v>
      </c>
      <c r="X16" s="62">
        <f t="shared" si="1"/>
        <v>112.25</v>
      </c>
      <c r="Y16" s="62">
        <f t="shared" si="1"/>
        <v>114.51300000000001</v>
      </c>
      <c r="Z16" s="63" t="str">
        <f t="shared" si="1"/>
        <v/>
      </c>
      <c r="AA16" s="64">
        <f>SUM(AA10:AA15)</f>
        <v>3159.0510000000004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0.03</v>
      </c>
      <c r="E21" s="81"/>
      <c r="F21" s="81">
        <v>0.01</v>
      </c>
      <c r="G21" s="81">
        <v>0.01</v>
      </c>
      <c r="H21" s="81">
        <v>0.02</v>
      </c>
      <c r="I21" s="81">
        <v>25.04</v>
      </c>
      <c r="J21" s="81">
        <v>20.03</v>
      </c>
      <c r="K21" s="81">
        <v>20.04</v>
      </c>
      <c r="L21" s="81">
        <v>0.03</v>
      </c>
      <c r="M21" s="81">
        <v>10.02</v>
      </c>
      <c r="N21" s="81">
        <v>9.8390000000000004</v>
      </c>
      <c r="O21" s="81">
        <v>0.01</v>
      </c>
      <c r="P21" s="81">
        <v>0.01</v>
      </c>
      <c r="Q21" s="81">
        <v>0.45699999999999996</v>
      </c>
      <c r="R21" s="81">
        <v>0.02</v>
      </c>
      <c r="S21" s="81">
        <v>0.03</v>
      </c>
      <c r="T21" s="81">
        <v>9.1560000000000006</v>
      </c>
      <c r="U21" s="81">
        <v>10.050000000000001</v>
      </c>
      <c r="V21" s="81">
        <v>0.01</v>
      </c>
      <c r="W21" s="81">
        <v>0.02</v>
      </c>
      <c r="X21" s="81">
        <v>0.03</v>
      </c>
      <c r="Y21" s="81">
        <v>0.03</v>
      </c>
      <c r="Z21" s="78"/>
      <c r="AA21" s="79">
        <f t="shared" si="2"/>
        <v>104.89200000000001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0.03</v>
      </c>
      <c r="E25" s="88">
        <f t="shared" si="3"/>
        <v>0</v>
      </c>
      <c r="F25" s="88">
        <f t="shared" si="3"/>
        <v>0.01</v>
      </c>
      <c r="G25" s="88">
        <f t="shared" si="3"/>
        <v>0.01</v>
      </c>
      <c r="H25" s="88">
        <f t="shared" si="3"/>
        <v>0.02</v>
      </c>
      <c r="I25" s="88">
        <f t="shared" si="3"/>
        <v>25.04</v>
      </c>
      <c r="J25" s="88">
        <f t="shared" si="3"/>
        <v>20.03</v>
      </c>
      <c r="K25" s="88">
        <f t="shared" si="3"/>
        <v>20.04</v>
      </c>
      <c r="L25" s="88">
        <f t="shared" si="3"/>
        <v>0.03</v>
      </c>
      <c r="M25" s="88">
        <f t="shared" si="3"/>
        <v>10.02</v>
      </c>
      <c r="N25" s="88">
        <f t="shared" si="3"/>
        <v>9.8390000000000004</v>
      </c>
      <c r="O25" s="88">
        <f t="shared" si="3"/>
        <v>0.01</v>
      </c>
      <c r="P25" s="88">
        <f t="shared" si="3"/>
        <v>0.01</v>
      </c>
      <c r="Q25" s="88">
        <f t="shared" si="3"/>
        <v>0.45699999999999996</v>
      </c>
      <c r="R25" s="88">
        <f t="shared" si="3"/>
        <v>0.02</v>
      </c>
      <c r="S25" s="88">
        <f t="shared" si="3"/>
        <v>0.03</v>
      </c>
      <c r="T25" s="88">
        <f t="shared" si="3"/>
        <v>9.1560000000000006</v>
      </c>
      <c r="U25" s="88">
        <f t="shared" si="3"/>
        <v>10.050000000000001</v>
      </c>
      <c r="V25" s="88">
        <f t="shared" si="3"/>
        <v>0.01</v>
      </c>
      <c r="W25" s="88">
        <f t="shared" si="3"/>
        <v>0.02</v>
      </c>
      <c r="X25" s="88">
        <f t="shared" si="3"/>
        <v>0.03</v>
      </c>
      <c r="Y25" s="88">
        <f t="shared" si="3"/>
        <v>0.03</v>
      </c>
      <c r="Z25" s="89" t="str">
        <f t="shared" si="3"/>
        <v/>
      </c>
      <c r="AA25" s="90">
        <f>SUM(AA19:AA24)</f>
        <v>104.89200000000001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51.283000000000001</v>
      </c>
      <c r="C29" s="77">
        <v>75.069000000000003</v>
      </c>
      <c r="D29" s="77">
        <v>52.317999999999998</v>
      </c>
      <c r="E29" s="77">
        <v>57.13</v>
      </c>
      <c r="F29" s="77">
        <v>50.393000000000001</v>
      </c>
      <c r="G29" s="77">
        <v>105.03</v>
      </c>
      <c r="H29" s="77">
        <v>77.762</v>
      </c>
      <c r="I29" s="77">
        <v>120.30500000000001</v>
      </c>
      <c r="J29" s="77">
        <v>143.61500000000001</v>
      </c>
      <c r="K29" s="77">
        <v>114.758</v>
      </c>
      <c r="L29" s="77">
        <v>203.13300000000001</v>
      </c>
      <c r="M29" s="77">
        <v>184.55799999999999</v>
      </c>
      <c r="N29" s="77">
        <v>183.55</v>
      </c>
      <c r="O29" s="77">
        <v>131.01499999999999</v>
      </c>
      <c r="P29" s="77">
        <v>125.809</v>
      </c>
      <c r="Q29" s="77">
        <v>165.74600000000001</v>
      </c>
      <c r="R29" s="77">
        <v>171.75800000000001</v>
      </c>
      <c r="S29" s="77">
        <v>130.08699999999999</v>
      </c>
      <c r="T29" s="77">
        <v>186.035</v>
      </c>
      <c r="U29" s="77">
        <v>256.161</v>
      </c>
      <c r="V29" s="77">
        <v>271.15199999999999</v>
      </c>
      <c r="W29" s="77">
        <v>180.453</v>
      </c>
      <c r="X29" s="77">
        <v>112.28</v>
      </c>
      <c r="Y29" s="77">
        <v>114.54300000000001</v>
      </c>
      <c r="Z29" s="78"/>
      <c r="AA29" s="79">
        <f>SUM(B29:Z29)</f>
        <v>3263.9430000000002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51.283000000000001</v>
      </c>
      <c r="C31" s="62">
        <f t="shared" ref="C31:Z31" si="4">IF(LEN(C$2)&gt;0,SUM(C28:C30),"")</f>
        <v>75.069000000000003</v>
      </c>
      <c r="D31" s="62">
        <f t="shared" si="4"/>
        <v>52.317999999999998</v>
      </c>
      <c r="E31" s="62">
        <f t="shared" si="4"/>
        <v>57.13</v>
      </c>
      <c r="F31" s="62">
        <f t="shared" si="4"/>
        <v>50.393000000000001</v>
      </c>
      <c r="G31" s="62">
        <f t="shared" si="4"/>
        <v>105.03</v>
      </c>
      <c r="H31" s="62">
        <f t="shared" si="4"/>
        <v>77.762</v>
      </c>
      <c r="I31" s="62">
        <f t="shared" si="4"/>
        <v>120.30500000000001</v>
      </c>
      <c r="J31" s="62">
        <f t="shared" si="4"/>
        <v>143.61500000000001</v>
      </c>
      <c r="K31" s="62">
        <f t="shared" si="4"/>
        <v>114.758</v>
      </c>
      <c r="L31" s="62">
        <f t="shared" si="4"/>
        <v>203.13300000000001</v>
      </c>
      <c r="M31" s="62">
        <f t="shared" si="4"/>
        <v>184.55799999999999</v>
      </c>
      <c r="N31" s="62">
        <f t="shared" si="4"/>
        <v>183.55</v>
      </c>
      <c r="O31" s="62">
        <f t="shared" si="4"/>
        <v>131.01499999999999</v>
      </c>
      <c r="P31" s="62">
        <f t="shared" si="4"/>
        <v>125.809</v>
      </c>
      <c r="Q31" s="62">
        <f t="shared" si="4"/>
        <v>165.74600000000001</v>
      </c>
      <c r="R31" s="62">
        <f t="shared" si="4"/>
        <v>171.75800000000001</v>
      </c>
      <c r="S31" s="62">
        <f t="shared" si="4"/>
        <v>130.08699999999999</v>
      </c>
      <c r="T31" s="62">
        <f t="shared" si="4"/>
        <v>186.035</v>
      </c>
      <c r="U31" s="62">
        <f t="shared" si="4"/>
        <v>256.161</v>
      </c>
      <c r="V31" s="62">
        <f t="shared" si="4"/>
        <v>271.15199999999999</v>
      </c>
      <c r="W31" s="62">
        <f t="shared" si="4"/>
        <v>180.453</v>
      </c>
      <c r="X31" s="62">
        <f t="shared" si="4"/>
        <v>112.28</v>
      </c>
      <c r="Y31" s="62">
        <f t="shared" si="4"/>
        <v>114.54300000000001</v>
      </c>
      <c r="Z31" s="63" t="str">
        <f t="shared" si="4"/>
        <v/>
      </c>
      <c r="AA31" s="64">
        <f>SUM(AA28:AA30)</f>
        <v>3263.9430000000002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104.6</v>
      </c>
      <c r="C38" s="99">
        <v>71.5</v>
      </c>
      <c r="D38" s="99">
        <v>99</v>
      </c>
      <c r="E38" s="99">
        <v>90.5</v>
      </c>
      <c r="F38" s="99">
        <v>108.5</v>
      </c>
      <c r="G38" s="99">
        <v>35.200000000000003</v>
      </c>
      <c r="H38" s="99">
        <v>44.4</v>
      </c>
      <c r="I38" s="99">
        <v>13.3</v>
      </c>
      <c r="J38" s="99"/>
      <c r="K38" s="99">
        <v>21.6</v>
      </c>
      <c r="L38" s="99"/>
      <c r="M38" s="99"/>
      <c r="N38" s="99"/>
      <c r="O38" s="99">
        <v>9.9</v>
      </c>
      <c r="P38" s="99">
        <v>7.3</v>
      </c>
      <c r="Q38" s="99"/>
      <c r="R38" s="99"/>
      <c r="S38" s="99">
        <v>60.1</v>
      </c>
      <c r="T38" s="99"/>
      <c r="U38" s="99"/>
      <c r="V38" s="99"/>
      <c r="W38" s="99"/>
      <c r="X38" s="99">
        <v>12.8</v>
      </c>
      <c r="Y38" s="99">
        <v>48.1</v>
      </c>
      <c r="Z38" s="100"/>
      <c r="AA38" s="79">
        <f t="shared" si="5"/>
        <v>726.8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104.6</v>
      </c>
      <c r="C39" s="88">
        <f t="shared" si="6"/>
        <v>71.5</v>
      </c>
      <c r="D39" s="88">
        <f t="shared" si="6"/>
        <v>99</v>
      </c>
      <c r="E39" s="88">
        <f t="shared" si="6"/>
        <v>90.5</v>
      </c>
      <c r="F39" s="88">
        <f t="shared" si="6"/>
        <v>108.5</v>
      </c>
      <c r="G39" s="88">
        <f t="shared" si="6"/>
        <v>35.200000000000003</v>
      </c>
      <c r="H39" s="88">
        <f t="shared" si="6"/>
        <v>44.4</v>
      </c>
      <c r="I39" s="88">
        <f t="shared" si="6"/>
        <v>13.3</v>
      </c>
      <c r="J39" s="88">
        <f t="shared" si="6"/>
        <v>0</v>
      </c>
      <c r="K39" s="88">
        <f t="shared" si="6"/>
        <v>21.6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9.9</v>
      </c>
      <c r="P39" s="88">
        <f t="shared" si="6"/>
        <v>7.3</v>
      </c>
      <c r="Q39" s="88">
        <f t="shared" si="6"/>
        <v>0</v>
      </c>
      <c r="R39" s="88">
        <f t="shared" si="6"/>
        <v>0</v>
      </c>
      <c r="S39" s="88">
        <f t="shared" si="6"/>
        <v>60.1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12.8</v>
      </c>
      <c r="Y39" s="88">
        <f t="shared" si="6"/>
        <v>48.1</v>
      </c>
      <c r="Z39" s="89" t="str">
        <f t="shared" si="6"/>
        <v/>
      </c>
      <c r="AA39" s="90">
        <f t="shared" si="5"/>
        <v>726.8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104.6</v>
      </c>
      <c r="C46" s="99">
        <v>71.5</v>
      </c>
      <c r="D46" s="99">
        <v>99</v>
      </c>
      <c r="E46" s="99">
        <v>90.5</v>
      </c>
      <c r="F46" s="99">
        <v>108.5</v>
      </c>
      <c r="G46" s="99">
        <v>35.200000000000003</v>
      </c>
      <c r="H46" s="99">
        <v>44.4</v>
      </c>
      <c r="I46" s="99">
        <v>13.3</v>
      </c>
      <c r="J46" s="99"/>
      <c r="K46" s="99">
        <v>21.6</v>
      </c>
      <c r="L46" s="99"/>
      <c r="M46" s="99"/>
      <c r="N46" s="99"/>
      <c r="O46" s="99">
        <v>9.9</v>
      </c>
      <c r="P46" s="99">
        <v>7.3</v>
      </c>
      <c r="Q46" s="99"/>
      <c r="R46" s="99"/>
      <c r="S46" s="99">
        <v>60.1</v>
      </c>
      <c r="T46" s="99"/>
      <c r="U46" s="99"/>
      <c r="V46" s="99"/>
      <c r="W46" s="99"/>
      <c r="X46" s="99">
        <v>12.8</v>
      </c>
      <c r="Y46" s="99">
        <v>48.1</v>
      </c>
      <c r="Z46" s="100"/>
      <c r="AA46" s="79">
        <f t="shared" si="7"/>
        <v>726.8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104.6</v>
      </c>
      <c r="C48" s="88">
        <f t="shared" ref="C48:Z48" si="8">IF(LEN(C$2)&gt;0,SUM(C42:C47),"")</f>
        <v>71.5</v>
      </c>
      <c r="D48" s="88">
        <f t="shared" si="8"/>
        <v>99</v>
      </c>
      <c r="E48" s="88">
        <f t="shared" si="8"/>
        <v>90.5</v>
      </c>
      <c r="F48" s="88">
        <f t="shared" si="8"/>
        <v>108.5</v>
      </c>
      <c r="G48" s="88">
        <f t="shared" si="8"/>
        <v>35.200000000000003</v>
      </c>
      <c r="H48" s="88">
        <f t="shared" si="8"/>
        <v>44.4</v>
      </c>
      <c r="I48" s="88">
        <f t="shared" si="8"/>
        <v>13.3</v>
      </c>
      <c r="J48" s="88">
        <f t="shared" si="8"/>
        <v>0</v>
      </c>
      <c r="K48" s="88">
        <f t="shared" si="8"/>
        <v>21.6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9.9</v>
      </c>
      <c r="P48" s="88">
        <f t="shared" si="8"/>
        <v>7.3</v>
      </c>
      <c r="Q48" s="88">
        <f t="shared" si="8"/>
        <v>0</v>
      </c>
      <c r="R48" s="88">
        <f t="shared" si="8"/>
        <v>0</v>
      </c>
      <c r="S48" s="88">
        <f t="shared" si="8"/>
        <v>60.1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12.8</v>
      </c>
      <c r="Y48" s="88">
        <f t="shared" si="8"/>
        <v>48.1</v>
      </c>
      <c r="Z48" s="89" t="str">
        <f t="shared" si="8"/>
        <v/>
      </c>
      <c r="AA48" s="90">
        <f t="shared" si="7"/>
        <v>726.8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155.88299999999998</v>
      </c>
      <c r="C51" s="88">
        <f t="shared" si="10"/>
        <v>146.56900000000002</v>
      </c>
      <c r="D51" s="88">
        <f t="shared" si="10"/>
        <v>151.31800000000001</v>
      </c>
      <c r="E51" s="88">
        <f t="shared" si="10"/>
        <v>147.63</v>
      </c>
      <c r="F51" s="88">
        <f t="shared" si="10"/>
        <v>158.893</v>
      </c>
      <c r="G51" s="88">
        <f t="shared" si="10"/>
        <v>140.23000000000002</v>
      </c>
      <c r="H51" s="88">
        <f t="shared" si="10"/>
        <v>122.16200000000001</v>
      </c>
      <c r="I51" s="88">
        <f t="shared" si="10"/>
        <v>133.60500000000002</v>
      </c>
      <c r="J51" s="88">
        <f t="shared" si="10"/>
        <v>143.61500000000001</v>
      </c>
      <c r="K51" s="88">
        <f t="shared" si="10"/>
        <v>136.35799999999998</v>
      </c>
      <c r="L51" s="88">
        <f t="shared" si="10"/>
        <v>203.13300000000001</v>
      </c>
      <c r="M51" s="88">
        <f t="shared" si="10"/>
        <v>184.55800000000002</v>
      </c>
      <c r="N51" s="88">
        <f t="shared" si="10"/>
        <v>183.55</v>
      </c>
      <c r="O51" s="88">
        <f t="shared" si="10"/>
        <v>140.91499999999999</v>
      </c>
      <c r="P51" s="88">
        <f t="shared" si="10"/>
        <v>133.10900000000001</v>
      </c>
      <c r="Q51" s="88">
        <f t="shared" si="10"/>
        <v>165.74599999999998</v>
      </c>
      <c r="R51" s="88">
        <f t="shared" si="10"/>
        <v>171.75800000000001</v>
      </c>
      <c r="S51" s="88">
        <f t="shared" si="10"/>
        <v>190.18700000000001</v>
      </c>
      <c r="T51" s="88">
        <f t="shared" si="10"/>
        <v>186.03500000000003</v>
      </c>
      <c r="U51" s="88">
        <f t="shared" si="10"/>
        <v>256.161</v>
      </c>
      <c r="V51" s="88">
        <f t="shared" si="10"/>
        <v>271.15199999999999</v>
      </c>
      <c r="W51" s="88">
        <f t="shared" si="10"/>
        <v>180.453</v>
      </c>
      <c r="X51" s="88">
        <f t="shared" si="10"/>
        <v>125.08</v>
      </c>
      <c r="Y51" s="88">
        <f t="shared" si="10"/>
        <v>162.643</v>
      </c>
      <c r="Z51" s="89" t="str">
        <f t="shared" si="10"/>
        <v/>
      </c>
      <c r="AA51" s="105">
        <f>SUM(B51:Z51)</f>
        <v>3990.7429999999995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155.846</v>
      </c>
      <c r="C4" s="18">
        <v>146.565</v>
      </c>
      <c r="D4" s="18">
        <v>151.34100000000001</v>
      </c>
      <c r="E4" s="18">
        <v>147.67100000000002</v>
      </c>
      <c r="F4" s="18">
        <v>158.91300000000001</v>
      </c>
      <c r="G4" s="18">
        <v>140.25299999999999</v>
      </c>
      <c r="H4" s="18">
        <v>122.15300000000001</v>
      </c>
      <c r="I4" s="18">
        <v>133.625</v>
      </c>
      <c r="J4" s="18">
        <v>143.66199999999998</v>
      </c>
      <c r="K4" s="18">
        <v>136.36800000000002</v>
      </c>
      <c r="L4" s="18">
        <v>203.17200000000005</v>
      </c>
      <c r="M4" s="18">
        <v>184.51000000000002</v>
      </c>
      <c r="N4" s="18">
        <v>183.50899999999999</v>
      </c>
      <c r="O4" s="18">
        <v>140.87099999999998</v>
      </c>
      <c r="P4" s="18">
        <v>133.11699999999999</v>
      </c>
      <c r="Q4" s="18">
        <v>165.70000000000002</v>
      </c>
      <c r="R4" s="18">
        <v>171.77599999999998</v>
      </c>
      <c r="S4" s="18">
        <v>190.13800000000003</v>
      </c>
      <c r="T4" s="18">
        <v>186.01</v>
      </c>
      <c r="U4" s="18">
        <v>256.19100000000003</v>
      </c>
      <c r="V4" s="18">
        <v>271.10599999999999</v>
      </c>
      <c r="W4" s="18">
        <v>180.40899999999996</v>
      </c>
      <c r="X4" s="18">
        <v>125.08199999999999</v>
      </c>
      <c r="Y4" s="18">
        <v>162.63900000000001</v>
      </c>
      <c r="Z4" s="19"/>
      <c r="AA4" s="20">
        <f>SUM(B4:Z4)</f>
        <v>3990.6269999999995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384.06</v>
      </c>
      <c r="C7" s="28">
        <v>401.13</v>
      </c>
      <c r="D7" s="28">
        <v>375</v>
      </c>
      <c r="E7" s="28">
        <v>373.59</v>
      </c>
      <c r="F7" s="28">
        <v>375</v>
      </c>
      <c r="G7" s="28">
        <v>394.14</v>
      </c>
      <c r="H7" s="28">
        <v>429.56</v>
      </c>
      <c r="I7" s="28">
        <v>498.66</v>
      </c>
      <c r="J7" s="28">
        <v>550</v>
      </c>
      <c r="K7" s="28">
        <v>482.56</v>
      </c>
      <c r="L7" s="28">
        <v>434.88</v>
      </c>
      <c r="M7" s="28">
        <v>409.96</v>
      </c>
      <c r="N7" s="28">
        <v>378.36</v>
      </c>
      <c r="O7" s="28">
        <v>360</v>
      </c>
      <c r="P7" s="28">
        <v>360</v>
      </c>
      <c r="Q7" s="28">
        <v>393.59</v>
      </c>
      <c r="R7" s="28">
        <v>414.24</v>
      </c>
      <c r="S7" s="28">
        <v>430.85</v>
      </c>
      <c r="T7" s="28">
        <v>485.83</v>
      </c>
      <c r="U7" s="28">
        <v>551</v>
      </c>
      <c r="V7" s="28">
        <v>518.99</v>
      </c>
      <c r="W7" s="28">
        <v>485.88</v>
      </c>
      <c r="X7" s="28">
        <v>426.61</v>
      </c>
      <c r="Y7" s="28">
        <v>415.99</v>
      </c>
      <c r="Z7" s="29"/>
      <c r="AA7" s="30">
        <f>IF(SUM(B7:Z7)&lt;&gt;0,AVERAGEIF(B7:Z7,"&lt;&gt;"""),"")</f>
        <v>430.41166666666663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2E-3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2E-3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2E-3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93.986999999999995</v>
      </c>
      <c r="C20" s="77">
        <v>88.555000000000007</v>
      </c>
      <c r="D20" s="77">
        <v>99.236000000000004</v>
      </c>
      <c r="E20" s="77">
        <v>94.896999999999991</v>
      </c>
      <c r="F20" s="77">
        <v>98.97399999999999</v>
      </c>
      <c r="G20" s="77">
        <v>90.846000000000004</v>
      </c>
      <c r="H20" s="77">
        <v>78.224999999999994</v>
      </c>
      <c r="I20" s="77">
        <v>94.481999999999999</v>
      </c>
      <c r="J20" s="77">
        <v>94.147000000000006</v>
      </c>
      <c r="K20" s="77">
        <v>90.012</v>
      </c>
      <c r="L20" s="77">
        <v>120.10300000000001</v>
      </c>
      <c r="M20" s="77">
        <v>110.90299999999999</v>
      </c>
      <c r="N20" s="77">
        <v>99.967999999999989</v>
      </c>
      <c r="O20" s="77">
        <v>92.948000000000008</v>
      </c>
      <c r="P20" s="77">
        <v>87.836999999999989</v>
      </c>
      <c r="Q20" s="77">
        <v>79.671999999999997</v>
      </c>
      <c r="R20" s="77">
        <v>109.49</v>
      </c>
      <c r="S20" s="77">
        <v>117.914</v>
      </c>
      <c r="T20" s="77">
        <v>104.375</v>
      </c>
      <c r="U20" s="77">
        <v>89.826999999999998</v>
      </c>
      <c r="V20" s="77">
        <v>98.045000000000002</v>
      </c>
      <c r="W20" s="77">
        <v>82.873999999999995</v>
      </c>
      <c r="X20" s="77">
        <v>78.310999999999993</v>
      </c>
      <c r="Y20" s="77">
        <v>107.446</v>
      </c>
      <c r="Z20" s="78"/>
      <c r="AA20" s="79">
        <f t="shared" si="2"/>
        <v>2303.0740000000005</v>
      </c>
    </row>
    <row r="21" spans="1:27" ht="24.95" customHeight="1" x14ac:dyDescent="0.2">
      <c r="A21" s="75" t="s">
        <v>16</v>
      </c>
      <c r="B21" s="80">
        <v>61.859000000000002</v>
      </c>
      <c r="C21" s="81">
        <v>58.009999999999991</v>
      </c>
      <c r="D21" s="81">
        <v>52.105000000000004</v>
      </c>
      <c r="E21" s="81">
        <v>52.773999999999994</v>
      </c>
      <c r="F21" s="81">
        <v>59.938999999999993</v>
      </c>
      <c r="G21" s="81">
        <v>49.407000000000004</v>
      </c>
      <c r="H21" s="81">
        <v>43.926000000000002</v>
      </c>
      <c r="I21" s="81">
        <v>39.143000000000001</v>
      </c>
      <c r="J21" s="81">
        <v>42.215000000000003</v>
      </c>
      <c r="K21" s="81">
        <v>46.356000000000002</v>
      </c>
      <c r="L21" s="81">
        <v>64.668999999999997</v>
      </c>
      <c r="M21" s="81">
        <v>50.006999999999998</v>
      </c>
      <c r="N21" s="81">
        <v>50.241</v>
      </c>
      <c r="O21" s="81">
        <v>47.923000000000002</v>
      </c>
      <c r="P21" s="81">
        <v>45.28</v>
      </c>
      <c r="Q21" s="81">
        <v>42.428000000000004</v>
      </c>
      <c r="R21" s="81">
        <v>61.986000000000004</v>
      </c>
      <c r="S21" s="81">
        <v>72.22399999999999</v>
      </c>
      <c r="T21" s="81">
        <v>59.834999999999994</v>
      </c>
      <c r="U21" s="81">
        <v>55.263999999999996</v>
      </c>
      <c r="V21" s="81">
        <v>67.86099999999999</v>
      </c>
      <c r="W21" s="81">
        <v>51.135000000000005</v>
      </c>
      <c r="X21" s="81">
        <v>46.771000000000001</v>
      </c>
      <c r="Y21" s="81">
        <v>55.192999999999998</v>
      </c>
      <c r="Z21" s="78"/>
      <c r="AA21" s="79">
        <f t="shared" si="2"/>
        <v>1276.5509999999997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155.846</v>
      </c>
      <c r="C25" s="88">
        <f t="shared" si="3"/>
        <v>146.565</v>
      </c>
      <c r="D25" s="88">
        <f t="shared" si="3"/>
        <v>151.34100000000001</v>
      </c>
      <c r="E25" s="88">
        <f t="shared" si="3"/>
        <v>147.67099999999999</v>
      </c>
      <c r="F25" s="88">
        <f t="shared" si="3"/>
        <v>158.91299999999998</v>
      </c>
      <c r="G25" s="88">
        <f t="shared" si="3"/>
        <v>140.25300000000001</v>
      </c>
      <c r="H25" s="88">
        <f t="shared" si="3"/>
        <v>122.151</v>
      </c>
      <c r="I25" s="88">
        <f t="shared" si="3"/>
        <v>133.625</v>
      </c>
      <c r="J25" s="88">
        <f t="shared" si="3"/>
        <v>136.36200000000002</v>
      </c>
      <c r="K25" s="88">
        <f t="shared" si="3"/>
        <v>136.36799999999999</v>
      </c>
      <c r="L25" s="88">
        <f t="shared" si="3"/>
        <v>184.77199999999999</v>
      </c>
      <c r="M25" s="88">
        <f t="shared" si="3"/>
        <v>160.91</v>
      </c>
      <c r="N25" s="88">
        <f t="shared" si="3"/>
        <v>150.209</v>
      </c>
      <c r="O25" s="88">
        <f t="shared" si="3"/>
        <v>140.87100000000001</v>
      </c>
      <c r="P25" s="88">
        <f t="shared" si="3"/>
        <v>133.11699999999999</v>
      </c>
      <c r="Q25" s="88">
        <f t="shared" si="3"/>
        <v>122.1</v>
      </c>
      <c r="R25" s="88">
        <f t="shared" si="3"/>
        <v>171.476</v>
      </c>
      <c r="S25" s="88">
        <f t="shared" si="3"/>
        <v>190.13799999999998</v>
      </c>
      <c r="T25" s="88">
        <f t="shared" si="3"/>
        <v>164.20999999999998</v>
      </c>
      <c r="U25" s="88">
        <f t="shared" si="3"/>
        <v>145.09100000000001</v>
      </c>
      <c r="V25" s="88">
        <f t="shared" si="3"/>
        <v>165.90600000000001</v>
      </c>
      <c r="W25" s="88">
        <f t="shared" si="3"/>
        <v>134.00900000000001</v>
      </c>
      <c r="X25" s="88">
        <f t="shared" si="3"/>
        <v>125.08199999999999</v>
      </c>
      <c r="Y25" s="88">
        <f t="shared" si="3"/>
        <v>162.63900000000001</v>
      </c>
      <c r="Z25" s="89">
        <f t="shared" si="3"/>
        <v>0</v>
      </c>
      <c r="AA25" s="90">
        <f t="shared" si="3"/>
        <v>3579.625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155.846</v>
      </c>
      <c r="C29" s="77">
        <v>146.565</v>
      </c>
      <c r="D29" s="77">
        <v>151.34100000000001</v>
      </c>
      <c r="E29" s="77">
        <v>147.67099999999999</v>
      </c>
      <c r="F29" s="77">
        <v>158.91300000000001</v>
      </c>
      <c r="G29" s="77">
        <v>140.25299999999999</v>
      </c>
      <c r="H29" s="77">
        <v>122.15300000000001</v>
      </c>
      <c r="I29" s="77">
        <v>133.625</v>
      </c>
      <c r="J29" s="77">
        <v>136.36199999999999</v>
      </c>
      <c r="K29" s="77">
        <v>136.36799999999999</v>
      </c>
      <c r="L29" s="77">
        <v>184.77199999999999</v>
      </c>
      <c r="M29" s="77">
        <v>160.91</v>
      </c>
      <c r="N29" s="77">
        <v>150.209</v>
      </c>
      <c r="O29" s="77">
        <v>140.87100000000001</v>
      </c>
      <c r="P29" s="77">
        <v>133.11699999999999</v>
      </c>
      <c r="Q29" s="77">
        <v>122.1</v>
      </c>
      <c r="R29" s="77">
        <v>171.476</v>
      </c>
      <c r="S29" s="77">
        <v>190.13800000000001</v>
      </c>
      <c r="T29" s="77">
        <v>164.21</v>
      </c>
      <c r="U29" s="77">
        <v>145.09100000000001</v>
      </c>
      <c r="V29" s="77">
        <v>165.90600000000001</v>
      </c>
      <c r="W29" s="77">
        <v>134.00899999999999</v>
      </c>
      <c r="X29" s="77">
        <v>125.08199999999999</v>
      </c>
      <c r="Y29" s="77">
        <v>162.63900000000001</v>
      </c>
      <c r="Z29" s="78"/>
      <c r="AA29" s="79">
        <f>SUM(B29:Z29)</f>
        <v>3579.627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155.846</v>
      </c>
      <c r="C31" s="62">
        <f t="shared" si="4"/>
        <v>146.565</v>
      </c>
      <c r="D31" s="62">
        <f t="shared" si="4"/>
        <v>151.34100000000001</v>
      </c>
      <c r="E31" s="62">
        <f t="shared" si="4"/>
        <v>147.67099999999999</v>
      </c>
      <c r="F31" s="62">
        <f t="shared" si="4"/>
        <v>158.91300000000001</v>
      </c>
      <c r="G31" s="62">
        <f t="shared" si="4"/>
        <v>140.25299999999999</v>
      </c>
      <c r="H31" s="62">
        <f t="shared" si="4"/>
        <v>122.15300000000001</v>
      </c>
      <c r="I31" s="62">
        <f t="shared" si="4"/>
        <v>133.625</v>
      </c>
      <c r="J31" s="62">
        <f t="shared" si="4"/>
        <v>136.36199999999999</v>
      </c>
      <c r="K31" s="62">
        <f t="shared" si="4"/>
        <v>136.36799999999999</v>
      </c>
      <c r="L31" s="62">
        <f t="shared" si="4"/>
        <v>184.77199999999999</v>
      </c>
      <c r="M31" s="62">
        <f t="shared" si="4"/>
        <v>160.91</v>
      </c>
      <c r="N31" s="62">
        <f t="shared" si="4"/>
        <v>150.209</v>
      </c>
      <c r="O31" s="62">
        <f t="shared" si="4"/>
        <v>140.87100000000001</v>
      </c>
      <c r="P31" s="62">
        <f t="shared" si="4"/>
        <v>133.11699999999999</v>
      </c>
      <c r="Q31" s="62">
        <f t="shared" si="4"/>
        <v>122.1</v>
      </c>
      <c r="R31" s="62">
        <f t="shared" si="4"/>
        <v>171.476</v>
      </c>
      <c r="S31" s="62">
        <f t="shared" si="4"/>
        <v>190.13800000000001</v>
      </c>
      <c r="T31" s="62">
        <f t="shared" si="4"/>
        <v>164.21</v>
      </c>
      <c r="U31" s="62">
        <f t="shared" si="4"/>
        <v>145.09100000000001</v>
      </c>
      <c r="V31" s="62">
        <f t="shared" si="4"/>
        <v>165.90600000000001</v>
      </c>
      <c r="W31" s="62">
        <f t="shared" si="4"/>
        <v>134.00899999999999</v>
      </c>
      <c r="X31" s="62">
        <f t="shared" si="4"/>
        <v>125.08199999999999</v>
      </c>
      <c r="Y31" s="62">
        <f t="shared" si="4"/>
        <v>162.63900000000001</v>
      </c>
      <c r="Z31" s="63">
        <f t="shared" si="4"/>
        <v>0</v>
      </c>
      <c r="AA31" s="64">
        <f t="shared" si="4"/>
        <v>3579.627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7.3</v>
      </c>
      <c r="K38" s="99"/>
      <c r="L38" s="99">
        <v>18.399999999999999</v>
      </c>
      <c r="M38" s="99">
        <v>23.6</v>
      </c>
      <c r="N38" s="99">
        <v>33.299999999999997</v>
      </c>
      <c r="O38" s="99"/>
      <c r="P38" s="99"/>
      <c r="Q38" s="99">
        <v>43.6</v>
      </c>
      <c r="R38" s="99">
        <v>0.3</v>
      </c>
      <c r="S38" s="99"/>
      <c r="T38" s="99">
        <v>21.8</v>
      </c>
      <c r="U38" s="99">
        <v>111.1</v>
      </c>
      <c r="V38" s="99">
        <v>105.2</v>
      </c>
      <c r="W38" s="99">
        <v>46.4</v>
      </c>
      <c r="X38" s="99"/>
      <c r="Y38" s="99"/>
      <c r="Z38" s="100"/>
      <c r="AA38" s="79">
        <f t="shared" si="5"/>
        <v>410.99999999999994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7.3</v>
      </c>
      <c r="K39" s="88">
        <f t="shared" si="6"/>
        <v>0</v>
      </c>
      <c r="L39" s="88">
        <f t="shared" si="6"/>
        <v>18.399999999999999</v>
      </c>
      <c r="M39" s="88">
        <f t="shared" si="6"/>
        <v>23.6</v>
      </c>
      <c r="N39" s="88">
        <f t="shared" si="6"/>
        <v>33.299999999999997</v>
      </c>
      <c r="O39" s="88">
        <f t="shared" si="6"/>
        <v>0</v>
      </c>
      <c r="P39" s="88">
        <f t="shared" si="6"/>
        <v>0</v>
      </c>
      <c r="Q39" s="88">
        <f t="shared" si="6"/>
        <v>43.6</v>
      </c>
      <c r="R39" s="88">
        <f t="shared" si="6"/>
        <v>0.3</v>
      </c>
      <c r="S39" s="88">
        <f t="shared" si="6"/>
        <v>0</v>
      </c>
      <c r="T39" s="88">
        <f t="shared" si="6"/>
        <v>21.8</v>
      </c>
      <c r="U39" s="88">
        <f t="shared" si="6"/>
        <v>111.1</v>
      </c>
      <c r="V39" s="88">
        <f t="shared" si="6"/>
        <v>105.2</v>
      </c>
      <c r="W39" s="88">
        <f t="shared" si="6"/>
        <v>46.4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410.99999999999994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7.3</v>
      </c>
      <c r="K46" s="99"/>
      <c r="L46" s="99">
        <v>18.399999999999999</v>
      </c>
      <c r="M46" s="99">
        <v>23.6</v>
      </c>
      <c r="N46" s="99">
        <v>33.299999999999997</v>
      </c>
      <c r="O46" s="99"/>
      <c r="P46" s="99"/>
      <c r="Q46" s="99">
        <v>43.6</v>
      </c>
      <c r="R46" s="99">
        <v>0.3</v>
      </c>
      <c r="S46" s="99"/>
      <c r="T46" s="99">
        <v>21.8</v>
      </c>
      <c r="U46" s="99">
        <v>111.1</v>
      </c>
      <c r="V46" s="99">
        <v>105.2</v>
      </c>
      <c r="W46" s="99">
        <v>46.4</v>
      </c>
      <c r="X46" s="99"/>
      <c r="Y46" s="99"/>
      <c r="Z46" s="100"/>
      <c r="AA46" s="79">
        <f t="shared" si="7"/>
        <v>410.99999999999994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7.3</v>
      </c>
      <c r="K48" s="88">
        <f t="shared" si="8"/>
        <v>0</v>
      </c>
      <c r="L48" s="88">
        <f t="shared" si="8"/>
        <v>18.399999999999999</v>
      </c>
      <c r="M48" s="88">
        <f t="shared" si="8"/>
        <v>23.6</v>
      </c>
      <c r="N48" s="88">
        <f t="shared" si="8"/>
        <v>33.299999999999997</v>
      </c>
      <c r="O48" s="88">
        <f t="shared" si="8"/>
        <v>0</v>
      </c>
      <c r="P48" s="88">
        <f t="shared" si="8"/>
        <v>0</v>
      </c>
      <c r="Q48" s="88">
        <f t="shared" si="8"/>
        <v>43.6</v>
      </c>
      <c r="R48" s="88">
        <f t="shared" si="8"/>
        <v>0.3</v>
      </c>
      <c r="S48" s="88">
        <f t="shared" si="8"/>
        <v>0</v>
      </c>
      <c r="T48" s="88">
        <f t="shared" si="8"/>
        <v>21.8</v>
      </c>
      <c r="U48" s="88">
        <f t="shared" si="8"/>
        <v>111.1</v>
      </c>
      <c r="V48" s="88">
        <f t="shared" si="8"/>
        <v>105.2</v>
      </c>
      <c r="W48" s="88">
        <f t="shared" si="8"/>
        <v>46.4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410.99999999999994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155.846</v>
      </c>
      <c r="C51" s="88">
        <f t="shared" si="10"/>
        <v>146.565</v>
      </c>
      <c r="D51" s="88">
        <f t="shared" si="10"/>
        <v>151.34100000000001</v>
      </c>
      <c r="E51" s="88">
        <f t="shared" si="10"/>
        <v>147.67099999999999</v>
      </c>
      <c r="F51" s="88">
        <f t="shared" si="10"/>
        <v>158.91299999999998</v>
      </c>
      <c r="G51" s="88">
        <f t="shared" si="10"/>
        <v>140.25300000000001</v>
      </c>
      <c r="H51" s="88">
        <f t="shared" si="10"/>
        <v>122.15299999999999</v>
      </c>
      <c r="I51" s="88">
        <f t="shared" si="10"/>
        <v>133.625</v>
      </c>
      <c r="J51" s="88">
        <f t="shared" si="10"/>
        <v>143.66200000000003</v>
      </c>
      <c r="K51" s="88">
        <f t="shared" si="10"/>
        <v>136.36799999999999</v>
      </c>
      <c r="L51" s="88">
        <f t="shared" si="10"/>
        <v>203.172</v>
      </c>
      <c r="M51" s="88">
        <f t="shared" si="10"/>
        <v>184.51</v>
      </c>
      <c r="N51" s="88">
        <f t="shared" si="10"/>
        <v>183.50900000000001</v>
      </c>
      <c r="O51" s="88">
        <f t="shared" si="10"/>
        <v>140.87100000000001</v>
      </c>
      <c r="P51" s="88">
        <f t="shared" si="10"/>
        <v>133.11699999999999</v>
      </c>
      <c r="Q51" s="88">
        <f t="shared" si="10"/>
        <v>165.7</v>
      </c>
      <c r="R51" s="88">
        <f t="shared" si="10"/>
        <v>171.77600000000001</v>
      </c>
      <c r="S51" s="88">
        <f t="shared" si="10"/>
        <v>190.13799999999998</v>
      </c>
      <c r="T51" s="88">
        <f t="shared" si="10"/>
        <v>186.01</v>
      </c>
      <c r="U51" s="88">
        <f t="shared" si="10"/>
        <v>256.19100000000003</v>
      </c>
      <c r="V51" s="88">
        <f t="shared" si="10"/>
        <v>271.10599999999999</v>
      </c>
      <c r="W51" s="88">
        <f t="shared" si="10"/>
        <v>180.40900000000002</v>
      </c>
      <c r="X51" s="88">
        <f t="shared" si="10"/>
        <v>125.08199999999999</v>
      </c>
      <c r="Y51" s="88">
        <f t="shared" si="10"/>
        <v>162.63900000000001</v>
      </c>
      <c r="Z51" s="89">
        <f t="shared" si="10"/>
        <v>0</v>
      </c>
      <c r="AA51" s="105">
        <f>SUM(B51:Z51)</f>
        <v>3990.6269999999995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-104.6</v>
      </c>
      <c r="C4" s="18">
        <v>-71.5</v>
      </c>
      <c r="D4" s="18">
        <v>-99</v>
      </c>
      <c r="E4" s="18">
        <v>-90.5</v>
      </c>
      <c r="F4" s="18">
        <v>-108.5</v>
      </c>
      <c r="G4" s="18">
        <v>-35.200000000000003</v>
      </c>
      <c r="H4" s="18">
        <v>-44.4</v>
      </c>
      <c r="I4" s="18">
        <v>-13.3</v>
      </c>
      <c r="J4" s="18">
        <v>7.3</v>
      </c>
      <c r="K4" s="18">
        <v>-21.6</v>
      </c>
      <c r="L4" s="18">
        <v>18.399999999999999</v>
      </c>
      <c r="M4" s="18">
        <v>23.6</v>
      </c>
      <c r="N4" s="18">
        <v>33.299999999999997</v>
      </c>
      <c r="O4" s="18">
        <v>-9.9</v>
      </c>
      <c r="P4" s="18">
        <v>-7.3</v>
      </c>
      <c r="Q4" s="18">
        <v>43.6</v>
      </c>
      <c r="R4" s="18">
        <v>0.3</v>
      </c>
      <c r="S4" s="18">
        <v>-60.1</v>
      </c>
      <c r="T4" s="18">
        <v>21.8</v>
      </c>
      <c r="U4" s="18">
        <v>111.1</v>
      </c>
      <c r="V4" s="18">
        <v>105.2</v>
      </c>
      <c r="W4" s="18">
        <v>46.4</v>
      </c>
      <c r="X4" s="18">
        <v>-12.8</v>
      </c>
      <c r="Y4" s="18">
        <v>-48.1</v>
      </c>
      <c r="Z4" s="19"/>
      <c r="AA4" s="112">
        <f>SUM(B4:Z4)</f>
        <v>-315.8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384.06</v>
      </c>
      <c r="C7" s="118">
        <v>401.13</v>
      </c>
      <c r="D7" s="118">
        <v>375</v>
      </c>
      <c r="E7" s="118">
        <v>373.59</v>
      </c>
      <c r="F7" s="118">
        <v>375</v>
      </c>
      <c r="G7" s="118">
        <v>394.14</v>
      </c>
      <c r="H7" s="118">
        <v>429.56</v>
      </c>
      <c r="I7" s="118">
        <v>498.66</v>
      </c>
      <c r="J7" s="118">
        <v>550</v>
      </c>
      <c r="K7" s="118">
        <v>482.56</v>
      </c>
      <c r="L7" s="118">
        <v>434.88</v>
      </c>
      <c r="M7" s="118">
        <v>409.96</v>
      </c>
      <c r="N7" s="118">
        <v>378.36</v>
      </c>
      <c r="O7" s="118">
        <v>360</v>
      </c>
      <c r="P7" s="118">
        <v>360</v>
      </c>
      <c r="Q7" s="118">
        <v>393.59</v>
      </c>
      <c r="R7" s="118">
        <v>414.24</v>
      </c>
      <c r="S7" s="118">
        <v>430.85</v>
      </c>
      <c r="T7" s="118">
        <v>485.83</v>
      </c>
      <c r="U7" s="118">
        <v>551</v>
      </c>
      <c r="V7" s="118">
        <v>518.99</v>
      </c>
      <c r="W7" s="118">
        <v>485.88</v>
      </c>
      <c r="X7" s="118">
        <v>426.61</v>
      </c>
      <c r="Y7" s="118">
        <v>415.99</v>
      </c>
      <c r="Z7" s="119"/>
      <c r="AA7" s="120">
        <f>IF(SUM(B7:Z7)&lt;&gt;0,AVERAGEIF(B7:Z7,"&lt;&gt;"""),"")</f>
        <v>430.41166666666663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104.6</v>
      </c>
      <c r="C15" s="134">
        <v>71.5</v>
      </c>
      <c r="D15" s="134">
        <v>99</v>
      </c>
      <c r="E15" s="134">
        <v>90.5</v>
      </c>
      <c r="F15" s="134">
        <v>108.5</v>
      </c>
      <c r="G15" s="134">
        <v>35.200000000000003</v>
      </c>
      <c r="H15" s="134">
        <v>44.4</v>
      </c>
      <c r="I15" s="134">
        <v>13.3</v>
      </c>
      <c r="J15" s="134"/>
      <c r="K15" s="134">
        <v>21.6</v>
      </c>
      <c r="L15" s="134"/>
      <c r="M15" s="134"/>
      <c r="N15" s="134"/>
      <c r="O15" s="134">
        <v>9.9</v>
      </c>
      <c r="P15" s="134">
        <v>7.3</v>
      </c>
      <c r="Q15" s="134"/>
      <c r="R15" s="134"/>
      <c r="S15" s="134">
        <v>60.1</v>
      </c>
      <c r="T15" s="134"/>
      <c r="U15" s="134"/>
      <c r="V15" s="134"/>
      <c r="W15" s="134"/>
      <c r="X15" s="134">
        <v>12.8</v>
      </c>
      <c r="Y15" s="134">
        <v>48.1</v>
      </c>
      <c r="Z15" s="132"/>
      <c r="AA15" s="133">
        <f t="shared" si="0"/>
        <v>726.8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104.6</v>
      </c>
      <c r="C16" s="136">
        <f t="shared" si="1"/>
        <v>71.5</v>
      </c>
      <c r="D16" s="136">
        <f t="shared" si="1"/>
        <v>99</v>
      </c>
      <c r="E16" s="136">
        <f t="shared" si="1"/>
        <v>90.5</v>
      </c>
      <c r="F16" s="136">
        <f t="shared" si="1"/>
        <v>108.5</v>
      </c>
      <c r="G16" s="136">
        <f t="shared" si="1"/>
        <v>35.200000000000003</v>
      </c>
      <c r="H16" s="136">
        <f t="shared" si="1"/>
        <v>44.4</v>
      </c>
      <c r="I16" s="136">
        <f t="shared" si="1"/>
        <v>13.3</v>
      </c>
      <c r="J16" s="136">
        <f t="shared" si="1"/>
        <v>0</v>
      </c>
      <c r="K16" s="136">
        <f t="shared" si="1"/>
        <v>21.6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9.9</v>
      </c>
      <c r="P16" s="136">
        <f t="shared" si="1"/>
        <v>7.3</v>
      </c>
      <c r="Q16" s="136">
        <f t="shared" si="1"/>
        <v>0</v>
      </c>
      <c r="R16" s="136">
        <f t="shared" si="1"/>
        <v>0</v>
      </c>
      <c r="S16" s="136">
        <f t="shared" si="1"/>
        <v>60.1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12.8</v>
      </c>
      <c r="Y16" s="136">
        <f t="shared" si="1"/>
        <v>48.1</v>
      </c>
      <c r="Z16" s="137" t="str">
        <f t="shared" si="1"/>
        <v/>
      </c>
      <c r="AA16" s="90">
        <f t="shared" si="0"/>
        <v>726.8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7.3</v>
      </c>
      <c r="K23" s="134"/>
      <c r="L23" s="134">
        <v>18.399999999999999</v>
      </c>
      <c r="M23" s="134">
        <v>23.6</v>
      </c>
      <c r="N23" s="134">
        <v>33.299999999999997</v>
      </c>
      <c r="O23" s="134"/>
      <c r="P23" s="134"/>
      <c r="Q23" s="134">
        <v>43.6</v>
      </c>
      <c r="R23" s="134">
        <v>0.3</v>
      </c>
      <c r="S23" s="134"/>
      <c r="T23" s="134">
        <v>21.8</v>
      </c>
      <c r="U23" s="134">
        <v>111.1</v>
      </c>
      <c r="V23" s="134">
        <v>105.2</v>
      </c>
      <c r="W23" s="134">
        <v>46.4</v>
      </c>
      <c r="X23" s="134"/>
      <c r="Y23" s="134"/>
      <c r="Z23" s="132"/>
      <c r="AA23" s="133">
        <f t="shared" si="2"/>
        <v>410.99999999999994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7.3</v>
      </c>
      <c r="K24" s="136">
        <f t="shared" si="3"/>
        <v>0</v>
      </c>
      <c r="L24" s="136">
        <f t="shared" si="3"/>
        <v>18.399999999999999</v>
      </c>
      <c r="M24" s="136">
        <f t="shared" si="3"/>
        <v>23.6</v>
      </c>
      <c r="N24" s="136">
        <f t="shared" si="3"/>
        <v>33.299999999999997</v>
      </c>
      <c r="O24" s="136">
        <f t="shared" si="3"/>
        <v>0</v>
      </c>
      <c r="P24" s="136">
        <f t="shared" si="3"/>
        <v>0</v>
      </c>
      <c r="Q24" s="136">
        <f t="shared" si="3"/>
        <v>43.6</v>
      </c>
      <c r="R24" s="136">
        <f t="shared" si="3"/>
        <v>0.3</v>
      </c>
      <c r="S24" s="136">
        <f t="shared" si="3"/>
        <v>0</v>
      </c>
      <c r="T24" s="136">
        <f t="shared" si="3"/>
        <v>21.8</v>
      </c>
      <c r="U24" s="136">
        <f t="shared" si="3"/>
        <v>111.1</v>
      </c>
      <c r="V24" s="136">
        <f t="shared" si="3"/>
        <v>105.2</v>
      </c>
      <c r="W24" s="136">
        <f t="shared" si="3"/>
        <v>46.4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410.99999999999994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2022-09-08T13:18:29Z</dcterms:created>
  <dcterms:modified xsi:type="dcterms:W3CDTF">2022-09-08T13:18:29Z</dcterms:modified>
</cp:coreProperties>
</file>