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<sst xmlns="http://schemas.openxmlformats.org/spreadsheetml/2006/main" count="117" uniqueCount="53">
  <si>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07/09/2022 16:24:25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</si>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</sst>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49.808</c:v>
                </c:pt>
                <c:pt idx="1">
                  <c:v>29.77</c:v>
                </c:pt>
                <c:pt idx="2">
                  <c:v>6.6040000000000001</c:v>
                </c:pt>
                <c:pt idx="3">
                  <c:v>28.343</c:v>
                </c:pt>
                <c:pt idx="4">
                  <c:v>31.277999999999999</c:v>
                </c:pt>
                <c:pt idx="7">
                  <c:v>47</c:v>
                </c:pt>
                <c:pt idx="8">
                  <c:v>42</c:v>
                </c:pt>
                <c:pt idx="9">
                  <c:v>8.5719999999999992</c:v>
                </c:pt>
                <c:pt idx="14">
                  <c:v>18.219000000000001</c:v>
                </c:pt>
                <c:pt idx="15">
                  <c:v>10.119999999999999</c:v>
                </c:pt>
                <c:pt idx="16">
                  <c:v>13.643000000000001</c:v>
                </c:pt>
                <c:pt idx="17">
                  <c:v>64.674999999999997</c:v>
                </c:pt>
                <c:pt idx="18">
                  <c:v>114</c:v>
                </c:pt>
                <c:pt idx="19">
                  <c:v>131.351</c:v>
                </c:pt>
                <c:pt idx="20">
                  <c:v>230.089</c:v>
                </c:pt>
                <c:pt idx="21">
                  <c:v>69.12</c:v>
                </c:pt>
                <c:pt idx="22">
                  <c:v>59.844999999999999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81.2</c:v>
                </c:pt>
                <c:pt idx="22">
                  <c:v>52.1</c:v>
                </c:pt>
                <c:pt idx="23">
                  <c:v>25.1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74.847000000000008</c:v>
                </c:pt>
                <c:pt idx="1">
                  <c:v>76.802000000000007</c:v>
                </c:pt>
                <c:pt idx="2">
                  <c:v>77.347999999999985</c:v>
                </c:pt>
                <c:pt idx="3">
                  <c:v>82.966000000000008</c:v>
                </c:pt>
                <c:pt idx="4">
                  <c:v>81.2</c:v>
                </c:pt>
                <c:pt idx="5">
                  <c:v>87.51400000000001</c:v>
                </c:pt>
                <c:pt idx="6">
                  <c:v>77.503</c:v>
                </c:pt>
                <c:pt idx="7">
                  <c:v>93.564000000000007</c:v>
                </c:pt>
                <c:pt idx="8">
                  <c:v>110.94299999999998</c:v>
                </c:pt>
                <c:pt idx="9">
                  <c:v>130.66699999999997</c:v>
                </c:pt>
                <c:pt idx="10">
                  <c:v>140.78900000000002</c:v>
                </c:pt>
                <c:pt idx="11">
                  <c:v>141.68600000000004</c:v>
                </c:pt>
                <c:pt idx="12">
                  <c:v>147.03700000000001</c:v>
                </c:pt>
                <c:pt idx="13">
                  <c:v>142.86600000000001</c:v>
                </c:pt>
                <c:pt idx="14">
                  <c:v>128.452</c:v>
                </c:pt>
                <c:pt idx="15">
                  <c:v>104.53600000000002</c:v>
                </c:pt>
                <c:pt idx="16">
                  <c:v>96.875</c:v>
                </c:pt>
                <c:pt idx="17">
                  <c:v>62.178999999999995</c:v>
                </c:pt>
                <c:pt idx="18">
                  <c:v>55.463999999999992</c:v>
                </c:pt>
                <c:pt idx="19">
                  <c:v>50.894000000000005</c:v>
                </c:pt>
                <c:pt idx="20">
                  <c:v>52.088000000000001</c:v>
                </c:pt>
                <c:pt idx="21">
                  <c:v>39.384999999999998</c:v>
                </c:pt>
                <c:pt idx="22">
                  <c:v>43.899000000000008</c:v>
                </c:pt>
                <c:pt idx="23">
                  <c:v>39.332999999999998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0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007592"/>
        <c:axId val="343007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140.10500000000002</c:v>
                </c:pt>
                <c:pt idx="1">
                  <c:v>122.01200000000001</c:v>
                </c:pt>
                <c:pt idx="2">
                  <c:v>99.391999999999996</c:v>
                </c:pt>
                <c:pt idx="3">
                  <c:v>126.749</c:v>
                </c:pt>
                <c:pt idx="4">
                  <c:v>127.91800000000001</c:v>
                </c:pt>
                <c:pt idx="5">
                  <c:v>102.98399999999999</c:v>
                </c:pt>
                <c:pt idx="6">
                  <c:v>93.052999999999997</c:v>
                </c:pt>
                <c:pt idx="7">
                  <c:v>156.13399999999999</c:v>
                </c:pt>
                <c:pt idx="8">
                  <c:v>168.53299999999999</c:v>
                </c:pt>
                <c:pt idx="9">
                  <c:v>154.82899999999998</c:v>
                </c:pt>
                <c:pt idx="10">
                  <c:v>156.38900000000001</c:v>
                </c:pt>
                <c:pt idx="11">
                  <c:v>157.26599999999999</c:v>
                </c:pt>
                <c:pt idx="12">
                  <c:v>162.62700000000001</c:v>
                </c:pt>
                <c:pt idx="13">
                  <c:v>159.196</c:v>
                </c:pt>
                <c:pt idx="14">
                  <c:v>163.21100000000001</c:v>
                </c:pt>
                <c:pt idx="15">
                  <c:v>130.614</c:v>
                </c:pt>
                <c:pt idx="16">
                  <c:v>126.06799999999998</c:v>
                </c:pt>
                <c:pt idx="17">
                  <c:v>147.672</c:v>
                </c:pt>
                <c:pt idx="18">
                  <c:v>264.48900000000003</c:v>
                </c:pt>
                <c:pt idx="19">
                  <c:v>277.19800000000004</c:v>
                </c:pt>
                <c:pt idx="20">
                  <c:v>331.16999999999996</c:v>
                </c:pt>
                <c:pt idx="21">
                  <c:v>204.77399999999997</c:v>
                </c:pt>
                <c:pt idx="22">
                  <c:v>171.334</c:v>
                </c:pt>
                <c:pt idx="23">
                  <c:v>119.902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07592"/>
        <c:axId val="343007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313.58</c:v>
                </c:pt>
                <c:pt idx="1">
                  <c:v>318.61</c:v>
                </c:pt>
                <c:pt idx="2">
                  <c:v>326.48</c:v>
                </c:pt>
                <c:pt idx="3">
                  <c:v>309.42</c:v>
                </c:pt>
                <c:pt idx="4">
                  <c:v>316.76</c:v>
                </c:pt>
                <c:pt idx="5">
                  <c:v>404.59</c:v>
                </c:pt>
                <c:pt idx="6">
                  <c:v>363.72</c:v>
                </c:pt>
                <c:pt idx="7">
                  <c:v>515</c:v>
                </c:pt>
                <c:pt idx="8">
                  <c:v>519.05999999999995</c:v>
                </c:pt>
                <c:pt idx="9">
                  <c:v>465.69</c:v>
                </c:pt>
                <c:pt idx="10">
                  <c:v>348.56</c:v>
                </c:pt>
                <c:pt idx="11">
                  <c:v>314.83</c:v>
                </c:pt>
                <c:pt idx="12">
                  <c:v>354.88</c:v>
                </c:pt>
                <c:pt idx="13">
                  <c:v>360.28</c:v>
                </c:pt>
                <c:pt idx="14">
                  <c:v>329.69</c:v>
                </c:pt>
                <c:pt idx="15">
                  <c:v>343.04</c:v>
                </c:pt>
                <c:pt idx="16">
                  <c:v>379</c:v>
                </c:pt>
                <c:pt idx="17">
                  <c:v>494.87</c:v>
                </c:pt>
                <c:pt idx="18">
                  <c:v>505.64</c:v>
                </c:pt>
                <c:pt idx="19">
                  <c:v>558.16</c:v>
                </c:pt>
                <c:pt idx="20">
                  <c:v>547.92999999999995</c:v>
                </c:pt>
                <c:pt idx="21">
                  <c:v>493.96</c:v>
                </c:pt>
                <c:pt idx="22">
                  <c:v>490.67</c:v>
                </c:pt>
                <c:pt idx="23">
                  <c:v>480.94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403984"/>
        <c:axId val="342403592"/>
      </c:lineChart>
      <c:catAx>
        <c:axId val="343007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07984"/>
        <c:crosses val="autoZero"/>
        <c:auto val="1"/>
        <c:lblAlgn val="ctr"/>
        <c:lblOffset val="100"/>
        <c:noMultiLvlLbl val="0"/>
      </c:catAx>
      <c:valAx>
        <c:axId val="34300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07592"/>
        <c:crosses val="autoZero"/>
        <c:crossBetween val="between"/>
      </c:valAx>
      <c:valAx>
        <c:axId val="342403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403984"/>
        <c:crosses val="max"/>
        <c:crossBetween val="between"/>
      </c:valAx>
      <c:catAx>
        <c:axId val="342403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403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140.10500000000002</v>
      </c>
      <c r="C4" s="18">
        <v>122.012</v>
      </c>
      <c r="D4" s="18">
        <v>99.391999999999982</v>
      </c>
      <c r="E4" s="18">
        <v>126.74900000000001</v>
      </c>
      <c r="F4" s="18">
        <v>127.91800000000001</v>
      </c>
      <c r="G4" s="18">
        <v>102.98400000000001</v>
      </c>
      <c r="H4" s="18">
        <v>93.053000000000011</v>
      </c>
      <c r="I4" s="18">
        <v>156.13399999999999</v>
      </c>
      <c r="J4" s="18">
        <v>168.53299999999996</v>
      </c>
      <c r="K4" s="18">
        <v>154.82900000000001</v>
      </c>
      <c r="L4" s="18">
        <v>156.38900000000001</v>
      </c>
      <c r="M4" s="18">
        <v>157.26599999999996</v>
      </c>
      <c r="N4" s="18">
        <v>162.62699999999998</v>
      </c>
      <c r="O4" s="18">
        <v>159.19599999999997</v>
      </c>
      <c r="P4" s="18">
        <v>163.21100000000004</v>
      </c>
      <c r="Q4" s="18">
        <v>130.61400000000003</v>
      </c>
      <c r="R4" s="18">
        <v>126.06800000000001</v>
      </c>
      <c r="S4" s="18">
        <v>147.684</v>
      </c>
      <c r="T4" s="18">
        <v>264.464</v>
      </c>
      <c r="U4" s="18">
        <v>277.245</v>
      </c>
      <c r="V4" s="18">
        <v>331.18699999999995</v>
      </c>
      <c r="W4" s="18">
        <v>204.73500000000004</v>
      </c>
      <c r="X4" s="18">
        <v>171.35799999999998</v>
      </c>
      <c r="Y4" s="18">
        <v>119.893</v>
      </c>
      <c r="Z4" s="19"/>
      <c r="AA4" s="20">
        <f>SUM(B4:Z4)</f>
        <v>3863.6460000000006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313.58</v>
      </c>
      <c r="C7" s="28">
        <v>318.61</v>
      </c>
      <c r="D7" s="28">
        <v>326.48</v>
      </c>
      <c r="E7" s="28">
        <v>309.42</v>
      </c>
      <c r="F7" s="28">
        <v>316.76</v>
      </c>
      <c r="G7" s="28">
        <v>404.59</v>
      </c>
      <c r="H7" s="28">
        <v>363.72</v>
      </c>
      <c r="I7" s="28">
        <v>515</v>
      </c>
      <c r="J7" s="28">
        <v>519.05999999999995</v>
      </c>
      <c r="K7" s="28">
        <v>465.69</v>
      </c>
      <c r="L7" s="28">
        <v>348.56</v>
      </c>
      <c r="M7" s="28">
        <v>314.83</v>
      </c>
      <c r="N7" s="28">
        <v>354.88</v>
      </c>
      <c r="O7" s="28">
        <v>360.28</v>
      </c>
      <c r="P7" s="28">
        <v>329.69</v>
      </c>
      <c r="Q7" s="28">
        <v>343.04</v>
      </c>
      <c r="R7" s="28">
        <v>379</v>
      </c>
      <c r="S7" s="28">
        <v>494.87</v>
      </c>
      <c r="T7" s="28">
        <v>505.64</v>
      </c>
      <c r="U7" s="28">
        <v>558.16</v>
      </c>
      <c r="V7" s="28">
        <v>547.92999999999995</v>
      </c>
      <c r="W7" s="28">
        <v>493.96</v>
      </c>
      <c r="X7" s="28">
        <v>490.67</v>
      </c>
      <c r="Y7" s="28">
        <v>480.94</v>
      </c>
      <c r="Z7" s="29"/>
      <c r="AA7" s="30">
        <f>IF(SUM(B7:Z7)&lt;&gt;0,AVERAGEIF(B7:Z7,"&lt;&gt;"""),"")</f>
        <v>410.63999999999993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49.808</v>
      </c>
      <c r="C12" s="52">
        <v>29.77</v>
      </c>
      <c r="D12" s="52">
        <v>6.6040000000000001</v>
      </c>
      <c r="E12" s="52">
        <v>28.343</v>
      </c>
      <c r="F12" s="52">
        <v>31.277999999999999</v>
      </c>
      <c r="G12" s="52"/>
      <c r="H12" s="52"/>
      <c r="I12" s="52">
        <v>47</v>
      </c>
      <c r="J12" s="52">
        <v>42</v>
      </c>
      <c r="K12" s="52">
        <v>8.5719999999999992</v>
      </c>
      <c r="L12" s="52"/>
      <c r="M12" s="52"/>
      <c r="N12" s="52"/>
      <c r="O12" s="52"/>
      <c r="P12" s="52">
        <v>18.219000000000001</v>
      </c>
      <c r="Q12" s="52">
        <v>10.119999999999999</v>
      </c>
      <c r="R12" s="52">
        <v>13.643000000000001</v>
      </c>
      <c r="S12" s="52">
        <v>64.674999999999997</v>
      </c>
      <c r="T12" s="52">
        <v>114</v>
      </c>
      <c r="U12" s="52">
        <v>131.351</v>
      </c>
      <c r="V12" s="52">
        <v>230.089</v>
      </c>
      <c r="W12" s="52">
        <v>69.12</v>
      </c>
      <c r="X12" s="52">
        <v>59.844999999999999</v>
      </c>
      <c r="Y12" s="52">
        <v>40</v>
      </c>
      <c r="Z12" s="53"/>
      <c r="AA12" s="54">
        <f t="shared" si="0"/>
        <v>994.43700000000001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>
        <v>25</v>
      </c>
      <c r="W13" s="52"/>
      <c r="X13" s="52"/>
      <c r="Y13" s="52"/>
      <c r="Z13" s="53"/>
      <c r="AA13" s="54">
        <f t="shared" si="0"/>
        <v>185</v>
      </c>
    </row>
    <row r="14" spans="1:27" ht="24.95" customHeight="1" x14ac:dyDescent="0.2">
      <c r="A14" s="55" t="s">
        <v>10</v>
      </c>
      <c r="B14" s="56">
        <v>74.847000000000008</v>
      </c>
      <c r="C14" s="57">
        <v>76.802000000000007</v>
      </c>
      <c r="D14" s="57">
        <v>77.347999999999985</v>
      </c>
      <c r="E14" s="57">
        <v>82.966000000000008</v>
      </c>
      <c r="F14" s="57">
        <v>81.2</v>
      </c>
      <c r="G14" s="57">
        <v>87.51400000000001</v>
      </c>
      <c r="H14" s="57">
        <v>77.503</v>
      </c>
      <c r="I14" s="57">
        <v>93.564000000000007</v>
      </c>
      <c r="J14" s="57">
        <v>110.94299999999998</v>
      </c>
      <c r="K14" s="57">
        <v>130.66699999999997</v>
      </c>
      <c r="L14" s="57">
        <v>140.78900000000002</v>
      </c>
      <c r="M14" s="57">
        <v>141.68600000000004</v>
      </c>
      <c r="N14" s="57">
        <v>147.03700000000001</v>
      </c>
      <c r="O14" s="57">
        <v>142.86600000000001</v>
      </c>
      <c r="P14" s="57">
        <v>128.452</v>
      </c>
      <c r="Q14" s="57">
        <v>104.53600000000002</v>
      </c>
      <c r="R14" s="57">
        <v>96.875</v>
      </c>
      <c r="S14" s="57">
        <v>62.178999999999995</v>
      </c>
      <c r="T14" s="57">
        <v>55.463999999999992</v>
      </c>
      <c r="U14" s="57">
        <v>50.894000000000005</v>
      </c>
      <c r="V14" s="57">
        <v>52.088000000000001</v>
      </c>
      <c r="W14" s="57">
        <v>39.384999999999998</v>
      </c>
      <c r="X14" s="57">
        <v>43.899000000000008</v>
      </c>
      <c r="Y14" s="57">
        <v>39.332999999999998</v>
      </c>
      <c r="Z14" s="58"/>
      <c r="AA14" s="59">
        <f t="shared" si="0"/>
        <v>2138.837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139.655</v>
      </c>
      <c r="C16" s="62">
        <f t="shared" ref="C16:Z16" si="1">IF(LEN(C$2)&gt;0,SUM(C10:C15),"")</f>
        <v>121.572</v>
      </c>
      <c r="D16" s="62">
        <f t="shared" si="1"/>
        <v>98.951999999999984</v>
      </c>
      <c r="E16" s="62">
        <f t="shared" si="1"/>
        <v>126.30900000000001</v>
      </c>
      <c r="F16" s="62">
        <f t="shared" si="1"/>
        <v>127.47800000000001</v>
      </c>
      <c r="G16" s="62">
        <f t="shared" si="1"/>
        <v>102.51400000000001</v>
      </c>
      <c r="H16" s="62">
        <f t="shared" si="1"/>
        <v>92.503</v>
      </c>
      <c r="I16" s="62">
        <f t="shared" si="1"/>
        <v>155.56400000000002</v>
      </c>
      <c r="J16" s="62">
        <f t="shared" si="1"/>
        <v>167.94299999999998</v>
      </c>
      <c r="K16" s="62">
        <f t="shared" si="1"/>
        <v>154.23899999999998</v>
      </c>
      <c r="L16" s="62">
        <f t="shared" si="1"/>
        <v>155.78900000000002</v>
      </c>
      <c r="M16" s="62">
        <f t="shared" si="1"/>
        <v>156.68600000000004</v>
      </c>
      <c r="N16" s="62">
        <f t="shared" si="1"/>
        <v>162.03700000000001</v>
      </c>
      <c r="O16" s="62">
        <f t="shared" si="1"/>
        <v>157.86600000000001</v>
      </c>
      <c r="P16" s="62">
        <f t="shared" si="1"/>
        <v>161.67099999999999</v>
      </c>
      <c r="Q16" s="62">
        <f t="shared" si="1"/>
        <v>129.65600000000001</v>
      </c>
      <c r="R16" s="62">
        <f t="shared" si="1"/>
        <v>125.518</v>
      </c>
      <c r="S16" s="62">
        <f t="shared" si="1"/>
        <v>141.85399999999998</v>
      </c>
      <c r="T16" s="62">
        <f t="shared" si="1"/>
        <v>264.464</v>
      </c>
      <c r="U16" s="62">
        <f t="shared" si="1"/>
        <v>277.245</v>
      </c>
      <c r="V16" s="62">
        <f t="shared" si="1"/>
        <v>322.17700000000002</v>
      </c>
      <c r="W16" s="62">
        <f t="shared" si="1"/>
        <v>123.505</v>
      </c>
      <c r="X16" s="62">
        <f t="shared" si="1"/>
        <v>118.744</v>
      </c>
      <c r="Y16" s="62">
        <f t="shared" si="1"/>
        <v>94.332999999999998</v>
      </c>
      <c r="Z16" s="63" t="str">
        <f t="shared" si="1"/>
        <v/>
      </c>
      <c r="AA16" s="64">
        <f>SUM(AA10:AA15)</f>
        <v>3678.2739999999999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0.45</v>
      </c>
      <c r="C20" s="77">
        <v>0.44</v>
      </c>
      <c r="D20" s="77">
        <v>0.44</v>
      </c>
      <c r="E20" s="77">
        <v>0.44</v>
      </c>
      <c r="F20" s="77">
        <v>0.44</v>
      </c>
      <c r="G20" s="77">
        <v>0.47</v>
      </c>
      <c r="H20" s="77">
        <v>0.55000000000000004</v>
      </c>
      <c r="I20" s="77">
        <v>0.56999999999999995</v>
      </c>
      <c r="J20" s="77">
        <v>0.59</v>
      </c>
      <c r="K20" s="77">
        <v>0.59</v>
      </c>
      <c r="L20" s="77">
        <v>0.6</v>
      </c>
      <c r="M20" s="77">
        <v>0.57999999999999996</v>
      </c>
      <c r="N20" s="77">
        <v>0.59</v>
      </c>
      <c r="O20" s="77">
        <v>0.59</v>
      </c>
      <c r="P20" s="77">
        <v>0.59</v>
      </c>
      <c r="Q20" s="77">
        <v>0.56999999999999995</v>
      </c>
      <c r="R20" s="77">
        <v>0.55000000000000004</v>
      </c>
      <c r="S20" s="77">
        <v>0.53</v>
      </c>
      <c r="T20" s="77"/>
      <c r="U20" s="77"/>
      <c r="V20" s="77"/>
      <c r="W20" s="77"/>
      <c r="X20" s="77"/>
      <c r="Y20" s="77">
        <v>0.46</v>
      </c>
      <c r="Z20" s="78"/>
      <c r="AA20" s="79">
        <f t="shared" si="2"/>
        <v>10.039999999999999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0.74</v>
      </c>
      <c r="P21" s="81">
        <v>0.95</v>
      </c>
      <c r="Q21" s="81">
        <v>0.38800000000000001</v>
      </c>
      <c r="R21" s="81"/>
      <c r="S21" s="81"/>
      <c r="T21" s="81"/>
      <c r="U21" s="81"/>
      <c r="V21" s="81">
        <v>9.01</v>
      </c>
      <c r="W21" s="81">
        <v>0.03</v>
      </c>
      <c r="X21" s="81">
        <v>0.51400000000000001</v>
      </c>
      <c r="Y21" s="81"/>
      <c r="Z21" s="78"/>
      <c r="AA21" s="79">
        <f t="shared" si="2"/>
        <v>11.631999999999998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0.45</v>
      </c>
      <c r="C25" s="88">
        <f t="shared" ref="C25:Z25" si="3">IF(LEN(C$2)&gt;0,SUM(C19:C24),"")</f>
        <v>0.44</v>
      </c>
      <c r="D25" s="88">
        <f t="shared" si="3"/>
        <v>0.44</v>
      </c>
      <c r="E25" s="88">
        <f t="shared" si="3"/>
        <v>0.44</v>
      </c>
      <c r="F25" s="88">
        <f t="shared" si="3"/>
        <v>0.44</v>
      </c>
      <c r="G25" s="88">
        <f t="shared" si="3"/>
        <v>0.47</v>
      </c>
      <c r="H25" s="88">
        <f t="shared" si="3"/>
        <v>0.55000000000000004</v>
      </c>
      <c r="I25" s="88">
        <f t="shared" si="3"/>
        <v>0.56999999999999995</v>
      </c>
      <c r="J25" s="88">
        <f t="shared" si="3"/>
        <v>0.59</v>
      </c>
      <c r="K25" s="88">
        <f t="shared" si="3"/>
        <v>0.59</v>
      </c>
      <c r="L25" s="88">
        <f t="shared" si="3"/>
        <v>0.6</v>
      </c>
      <c r="M25" s="88">
        <f t="shared" si="3"/>
        <v>0.57999999999999996</v>
      </c>
      <c r="N25" s="88">
        <f t="shared" si="3"/>
        <v>0.59</v>
      </c>
      <c r="O25" s="88">
        <f t="shared" si="3"/>
        <v>1.33</v>
      </c>
      <c r="P25" s="88">
        <f t="shared" si="3"/>
        <v>1.54</v>
      </c>
      <c r="Q25" s="88">
        <f t="shared" si="3"/>
        <v>0.95799999999999996</v>
      </c>
      <c r="R25" s="88">
        <f t="shared" si="3"/>
        <v>0.55000000000000004</v>
      </c>
      <c r="S25" s="88">
        <f t="shared" si="3"/>
        <v>0.53</v>
      </c>
      <c r="T25" s="88">
        <f t="shared" si="3"/>
        <v>0</v>
      </c>
      <c r="U25" s="88">
        <f t="shared" si="3"/>
        <v>0</v>
      </c>
      <c r="V25" s="88">
        <f t="shared" si="3"/>
        <v>9.01</v>
      </c>
      <c r="W25" s="88">
        <f t="shared" si="3"/>
        <v>0.03</v>
      </c>
      <c r="X25" s="88">
        <f t="shared" si="3"/>
        <v>0.51400000000000001</v>
      </c>
      <c r="Y25" s="88">
        <f t="shared" si="3"/>
        <v>0.46</v>
      </c>
      <c r="Z25" s="89" t="str">
        <f t="shared" si="3"/>
        <v/>
      </c>
      <c r="AA25" s="90">
        <f>SUM(AA19:AA24)</f>
        <v>21.671999999999997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140.10499999999999</v>
      </c>
      <c r="C29" s="77">
        <v>122.012</v>
      </c>
      <c r="D29" s="77">
        <v>99.391999999999996</v>
      </c>
      <c r="E29" s="77">
        <v>126.749</v>
      </c>
      <c r="F29" s="77">
        <v>127.91800000000001</v>
      </c>
      <c r="G29" s="77">
        <v>102.98399999999999</v>
      </c>
      <c r="H29" s="77">
        <v>93.052999999999997</v>
      </c>
      <c r="I29" s="77">
        <v>156.13399999999999</v>
      </c>
      <c r="J29" s="77">
        <v>168.53299999999999</v>
      </c>
      <c r="K29" s="77">
        <v>154.82900000000001</v>
      </c>
      <c r="L29" s="77">
        <v>156.38900000000001</v>
      </c>
      <c r="M29" s="77">
        <v>157.26599999999999</v>
      </c>
      <c r="N29" s="77">
        <v>162.62700000000001</v>
      </c>
      <c r="O29" s="77">
        <v>159.196</v>
      </c>
      <c r="P29" s="77">
        <v>163.21100000000001</v>
      </c>
      <c r="Q29" s="77">
        <v>130.614</v>
      </c>
      <c r="R29" s="77">
        <v>126.068</v>
      </c>
      <c r="S29" s="77">
        <v>142.38399999999999</v>
      </c>
      <c r="T29" s="77">
        <v>264.464</v>
      </c>
      <c r="U29" s="77">
        <v>277.245</v>
      </c>
      <c r="V29" s="77">
        <v>331.18700000000001</v>
      </c>
      <c r="W29" s="77">
        <v>123.535</v>
      </c>
      <c r="X29" s="77">
        <v>119.258</v>
      </c>
      <c r="Y29" s="77">
        <v>94.793000000000006</v>
      </c>
      <c r="Z29" s="78"/>
      <c r="AA29" s="79">
        <f>SUM(B29:Z29)</f>
        <v>3699.9459999999999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140.10499999999999</v>
      </c>
      <c r="C31" s="62">
        <f t="shared" ref="C31:Z31" si="4">IF(LEN(C$2)&gt;0,SUM(C28:C30),"")</f>
        <v>122.012</v>
      </c>
      <c r="D31" s="62">
        <f t="shared" si="4"/>
        <v>99.391999999999996</v>
      </c>
      <c r="E31" s="62">
        <f t="shared" si="4"/>
        <v>126.749</v>
      </c>
      <c r="F31" s="62">
        <f t="shared" si="4"/>
        <v>127.91800000000001</v>
      </c>
      <c r="G31" s="62">
        <f t="shared" si="4"/>
        <v>102.98399999999999</v>
      </c>
      <c r="H31" s="62">
        <f t="shared" si="4"/>
        <v>93.052999999999997</v>
      </c>
      <c r="I31" s="62">
        <f t="shared" si="4"/>
        <v>156.13399999999999</v>
      </c>
      <c r="J31" s="62">
        <f t="shared" si="4"/>
        <v>168.53299999999999</v>
      </c>
      <c r="K31" s="62">
        <f t="shared" si="4"/>
        <v>154.82900000000001</v>
      </c>
      <c r="L31" s="62">
        <f t="shared" si="4"/>
        <v>156.38900000000001</v>
      </c>
      <c r="M31" s="62">
        <f t="shared" si="4"/>
        <v>157.26599999999999</v>
      </c>
      <c r="N31" s="62">
        <f t="shared" si="4"/>
        <v>162.62700000000001</v>
      </c>
      <c r="O31" s="62">
        <f t="shared" si="4"/>
        <v>159.196</v>
      </c>
      <c r="P31" s="62">
        <f t="shared" si="4"/>
        <v>163.21100000000001</v>
      </c>
      <c r="Q31" s="62">
        <f t="shared" si="4"/>
        <v>130.614</v>
      </c>
      <c r="R31" s="62">
        <f t="shared" si="4"/>
        <v>126.068</v>
      </c>
      <c r="S31" s="62">
        <f t="shared" si="4"/>
        <v>142.38399999999999</v>
      </c>
      <c r="T31" s="62">
        <f t="shared" si="4"/>
        <v>264.464</v>
      </c>
      <c r="U31" s="62">
        <f t="shared" si="4"/>
        <v>277.245</v>
      </c>
      <c r="V31" s="62">
        <f t="shared" si="4"/>
        <v>331.18700000000001</v>
      </c>
      <c r="W31" s="62">
        <f t="shared" si="4"/>
        <v>123.535</v>
      </c>
      <c r="X31" s="62">
        <f t="shared" si="4"/>
        <v>119.258</v>
      </c>
      <c r="Y31" s="62">
        <f t="shared" si="4"/>
        <v>94.793000000000006</v>
      </c>
      <c r="Z31" s="63" t="str">
        <f t="shared" si="4"/>
        <v/>
      </c>
      <c r="AA31" s="64">
        <f>SUM(AA28:AA30)</f>
        <v>3699.9459999999999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5.3</v>
      </c>
      <c r="T38" s="99"/>
      <c r="U38" s="99"/>
      <c r="V38" s="99"/>
      <c r="W38" s="99">
        <v>81.2</v>
      </c>
      <c r="X38" s="99">
        <v>52.1</v>
      </c>
      <c r="Y38" s="99">
        <v>25.1</v>
      </c>
      <c r="Z38" s="100"/>
      <c r="AA38" s="79">
        <f t="shared" si="5"/>
        <v>163.69999999999999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81.2</v>
      </c>
      <c r="X39" s="88">
        <f t="shared" si="6"/>
        <v>52.1</v>
      </c>
      <c r="Y39" s="88">
        <f t="shared" si="6"/>
        <v>25.1</v>
      </c>
      <c r="Z39" s="89" t="str">
        <f t="shared" si="6"/>
        <v/>
      </c>
      <c r="AA39" s="90">
        <f t="shared" si="5"/>
        <v>163.69999999999999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5.3</v>
      </c>
      <c r="T46" s="99"/>
      <c r="U46" s="99"/>
      <c r="V46" s="99"/>
      <c r="W46" s="99">
        <v>81.2</v>
      </c>
      <c r="X46" s="99">
        <v>52.1</v>
      </c>
      <c r="Y46" s="99">
        <v>25.1</v>
      </c>
      <c r="Z46" s="100"/>
      <c r="AA46" s="79">
        <f t="shared" si="7"/>
        <v>163.69999999999999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81.2</v>
      </c>
      <c r="X48" s="88">
        <f t="shared" si="8"/>
        <v>52.1</v>
      </c>
      <c r="Y48" s="88">
        <f t="shared" si="8"/>
        <v>25.1</v>
      </c>
      <c r="Z48" s="89" t="str">
        <f t="shared" si="8"/>
        <v/>
      </c>
      <c r="AA48" s="90">
        <f t="shared" si="7"/>
        <v>163.69999999999999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140.10499999999999</v>
      </c>
      <c r="C51" s="88">
        <f t="shared" si="10"/>
        <v>122.012</v>
      </c>
      <c r="D51" s="88">
        <f t="shared" si="10"/>
        <v>99.391999999999982</v>
      </c>
      <c r="E51" s="88">
        <f t="shared" si="10"/>
        <v>126.74900000000001</v>
      </c>
      <c r="F51" s="88">
        <f t="shared" si="10"/>
        <v>127.91800000000001</v>
      </c>
      <c r="G51" s="88">
        <f t="shared" si="10"/>
        <v>102.98400000000001</v>
      </c>
      <c r="H51" s="88">
        <f t="shared" si="10"/>
        <v>93.052999999999997</v>
      </c>
      <c r="I51" s="88">
        <f t="shared" si="10"/>
        <v>156.13400000000001</v>
      </c>
      <c r="J51" s="88">
        <f t="shared" si="10"/>
        <v>168.53299999999999</v>
      </c>
      <c r="K51" s="88">
        <f t="shared" si="10"/>
        <v>154.82899999999998</v>
      </c>
      <c r="L51" s="88">
        <f t="shared" si="10"/>
        <v>156.38900000000001</v>
      </c>
      <c r="M51" s="88">
        <f t="shared" si="10"/>
        <v>157.26600000000005</v>
      </c>
      <c r="N51" s="88">
        <f t="shared" si="10"/>
        <v>162.62700000000001</v>
      </c>
      <c r="O51" s="88">
        <f t="shared" si="10"/>
        <v>159.19600000000003</v>
      </c>
      <c r="P51" s="88">
        <f t="shared" si="10"/>
        <v>163.21099999999998</v>
      </c>
      <c r="Q51" s="88">
        <f t="shared" si="10"/>
        <v>130.614</v>
      </c>
      <c r="R51" s="88">
        <f t="shared" si="10"/>
        <v>126.068</v>
      </c>
      <c r="S51" s="88">
        <f t="shared" si="10"/>
        <v>147.684</v>
      </c>
      <c r="T51" s="88">
        <f t="shared" si="10"/>
        <v>264.464</v>
      </c>
      <c r="U51" s="88">
        <f t="shared" si="10"/>
        <v>277.245</v>
      </c>
      <c r="V51" s="88">
        <f t="shared" si="10"/>
        <v>331.18700000000001</v>
      </c>
      <c r="W51" s="88">
        <f t="shared" si="10"/>
        <v>204.73500000000001</v>
      </c>
      <c r="X51" s="88">
        <f t="shared" si="10"/>
        <v>171.358</v>
      </c>
      <c r="Y51" s="88">
        <f t="shared" si="10"/>
        <v>119.893</v>
      </c>
      <c r="Z51" s="89" t="str">
        <f t="shared" si="10"/>
        <v/>
      </c>
      <c r="AA51" s="105">
        <f>SUM(B51:Z51)</f>
        <v>3863.6460000000002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140.10500000000002</v>
      </c>
      <c r="C4" s="18">
        <v>122.01200000000001</v>
      </c>
      <c r="D4" s="18">
        <v>99.391999999999996</v>
      </c>
      <c r="E4" s="18">
        <v>126.749</v>
      </c>
      <c r="F4" s="18">
        <v>127.91800000000001</v>
      </c>
      <c r="G4" s="18">
        <v>102.98399999999999</v>
      </c>
      <c r="H4" s="18">
        <v>93.052999999999997</v>
      </c>
      <c r="I4" s="18">
        <v>156.13399999999999</v>
      </c>
      <c r="J4" s="18">
        <v>168.53299999999999</v>
      </c>
      <c r="K4" s="18">
        <v>154.82899999999998</v>
      </c>
      <c r="L4" s="18">
        <v>156.38900000000001</v>
      </c>
      <c r="M4" s="18">
        <v>157.26599999999999</v>
      </c>
      <c r="N4" s="18">
        <v>162.62700000000001</v>
      </c>
      <c r="O4" s="18">
        <v>159.196</v>
      </c>
      <c r="P4" s="18">
        <v>163.21100000000001</v>
      </c>
      <c r="Q4" s="18">
        <v>130.614</v>
      </c>
      <c r="R4" s="18">
        <v>126.06799999999998</v>
      </c>
      <c r="S4" s="18">
        <v>147.672</v>
      </c>
      <c r="T4" s="18">
        <v>264.48900000000003</v>
      </c>
      <c r="U4" s="18">
        <v>277.19800000000004</v>
      </c>
      <c r="V4" s="18">
        <v>331.16999999999996</v>
      </c>
      <c r="W4" s="18">
        <v>204.77399999999997</v>
      </c>
      <c r="X4" s="18">
        <v>171.334</v>
      </c>
      <c r="Y4" s="18">
        <v>119.902</v>
      </c>
      <c r="Z4" s="19"/>
      <c r="AA4" s="20">
        <f>SUM(B4:Z4)</f>
        <v>3863.6189999999997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313.58</v>
      </c>
      <c r="C7" s="28">
        <v>318.61</v>
      </c>
      <c r="D7" s="28">
        <v>326.48</v>
      </c>
      <c r="E7" s="28">
        <v>309.42</v>
      </c>
      <c r="F7" s="28">
        <v>316.76</v>
      </c>
      <c r="G7" s="28">
        <v>404.59</v>
      </c>
      <c r="H7" s="28">
        <v>363.72</v>
      </c>
      <c r="I7" s="28">
        <v>515</v>
      </c>
      <c r="J7" s="28">
        <v>519.05999999999995</v>
      </c>
      <c r="K7" s="28">
        <v>465.69</v>
      </c>
      <c r="L7" s="28">
        <v>348.56</v>
      </c>
      <c r="M7" s="28">
        <v>314.83</v>
      </c>
      <c r="N7" s="28">
        <v>354.88</v>
      </c>
      <c r="O7" s="28">
        <v>360.28</v>
      </c>
      <c r="P7" s="28">
        <v>329.69</v>
      </c>
      <c r="Q7" s="28">
        <v>343.04</v>
      </c>
      <c r="R7" s="28">
        <v>379</v>
      </c>
      <c r="S7" s="28">
        <v>494.87</v>
      </c>
      <c r="T7" s="28">
        <v>505.64</v>
      </c>
      <c r="U7" s="28">
        <v>558.16</v>
      </c>
      <c r="V7" s="28">
        <v>547.92999999999995</v>
      </c>
      <c r="W7" s="28">
        <v>493.96</v>
      </c>
      <c r="X7" s="28">
        <v>490.67</v>
      </c>
      <c r="Y7" s="28">
        <v>480.94</v>
      </c>
      <c r="Z7" s="29"/>
      <c r="AA7" s="30">
        <f>IF(SUM(B7:Z7)&lt;&gt;0,AVERAGEIF(B7:Z7,"&lt;&gt;"""),"")</f>
        <v>410.63999999999993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38.862000000000002</v>
      </c>
      <c r="C12" s="52">
        <v>21.692</v>
      </c>
      <c r="D12" s="52">
        <v>0.627</v>
      </c>
      <c r="E12" s="52">
        <v>48.96</v>
      </c>
      <c r="F12" s="52">
        <v>28.027000000000001</v>
      </c>
      <c r="G12" s="52"/>
      <c r="H12" s="52"/>
      <c r="I12" s="52"/>
      <c r="J12" s="52"/>
      <c r="K12" s="52"/>
      <c r="L12" s="52"/>
      <c r="M12" s="52">
        <v>11.114000000000001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149.28200000000001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4.0000000000000001E-3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38.862000000000002</v>
      </c>
      <c r="C16" s="62">
        <f t="shared" ref="C16:Z16" si="1">IF(LEN(C$2)&gt;0,SUM(C10:C15),"")</f>
        <v>21.692</v>
      </c>
      <c r="D16" s="62">
        <f t="shared" si="1"/>
        <v>0.627</v>
      </c>
      <c r="E16" s="62">
        <f t="shared" si="1"/>
        <v>48.96</v>
      </c>
      <c r="F16" s="62">
        <f t="shared" si="1"/>
        <v>28.027000000000001</v>
      </c>
      <c r="G16" s="62">
        <f t="shared" si="1"/>
        <v>0</v>
      </c>
      <c r="H16" s="62">
        <f t="shared" si="1"/>
        <v>4.0000000000000001E-3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11.114000000000001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149.286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70.415000000000006</v>
      </c>
      <c r="C20" s="77">
        <v>70.692000000000007</v>
      </c>
      <c r="D20" s="77">
        <v>64.213999999999999</v>
      </c>
      <c r="E20" s="77">
        <v>54.576999999999998</v>
      </c>
      <c r="F20" s="77">
        <v>72.305999999999997</v>
      </c>
      <c r="G20" s="77">
        <v>75.699000000000012</v>
      </c>
      <c r="H20" s="77">
        <v>57.55</v>
      </c>
      <c r="I20" s="77">
        <v>102.914</v>
      </c>
      <c r="J20" s="77">
        <v>113.94499999999999</v>
      </c>
      <c r="K20" s="77">
        <v>106.16200000000001</v>
      </c>
      <c r="L20" s="77">
        <v>111.11199999999999</v>
      </c>
      <c r="M20" s="77">
        <v>99.09</v>
      </c>
      <c r="N20" s="77">
        <v>111.09700000000001</v>
      </c>
      <c r="O20" s="77">
        <v>112.87700000000001</v>
      </c>
      <c r="P20" s="77">
        <v>117.986</v>
      </c>
      <c r="Q20" s="77">
        <v>96.820000000000007</v>
      </c>
      <c r="R20" s="77">
        <v>83.394000000000005</v>
      </c>
      <c r="S20" s="77">
        <v>93.66</v>
      </c>
      <c r="T20" s="77">
        <v>107.15700000000001</v>
      </c>
      <c r="U20" s="77">
        <v>100.08099999999999</v>
      </c>
      <c r="V20" s="77">
        <v>99.623999999999995</v>
      </c>
      <c r="W20" s="77">
        <v>112.66499999999999</v>
      </c>
      <c r="X20" s="77">
        <v>98.504999999999995</v>
      </c>
      <c r="Y20" s="77">
        <v>80.634</v>
      </c>
      <c r="Z20" s="78"/>
      <c r="AA20" s="79">
        <f t="shared" si="2"/>
        <v>2213.1759999999999</v>
      </c>
    </row>
    <row r="21" spans="1:27" ht="24.95" customHeight="1" x14ac:dyDescent="0.2">
      <c r="A21" s="75" t="s">
        <v>16</v>
      </c>
      <c r="B21" s="80">
        <v>30.827999999999999</v>
      </c>
      <c r="C21" s="81">
        <v>29.628</v>
      </c>
      <c r="D21" s="81">
        <v>34.550999999999995</v>
      </c>
      <c r="E21" s="81">
        <v>23.212</v>
      </c>
      <c r="F21" s="81">
        <v>27.585000000000001</v>
      </c>
      <c r="G21" s="81">
        <v>27.284999999999997</v>
      </c>
      <c r="H21" s="81">
        <v>35.499000000000002</v>
      </c>
      <c r="I21" s="81">
        <v>53.22</v>
      </c>
      <c r="J21" s="81">
        <v>54.588000000000008</v>
      </c>
      <c r="K21" s="81">
        <v>48.667000000000002</v>
      </c>
      <c r="L21" s="81">
        <v>45.277000000000001</v>
      </c>
      <c r="M21" s="81">
        <v>47.061999999999998</v>
      </c>
      <c r="N21" s="81">
        <v>51.53</v>
      </c>
      <c r="O21" s="81">
        <v>46.319000000000003</v>
      </c>
      <c r="P21" s="81">
        <v>45.225000000000009</v>
      </c>
      <c r="Q21" s="81">
        <v>33.794000000000004</v>
      </c>
      <c r="R21" s="81">
        <v>42.673999999999999</v>
      </c>
      <c r="S21" s="81">
        <v>54.012</v>
      </c>
      <c r="T21" s="81">
        <v>94.532000000000011</v>
      </c>
      <c r="U21" s="81">
        <v>83.417000000000002</v>
      </c>
      <c r="V21" s="81">
        <v>79.445999999999998</v>
      </c>
      <c r="W21" s="81">
        <v>92.109000000000009</v>
      </c>
      <c r="X21" s="81">
        <v>72.828999999999994</v>
      </c>
      <c r="Y21" s="81">
        <v>39.268000000000001</v>
      </c>
      <c r="Z21" s="78"/>
      <c r="AA21" s="79">
        <f t="shared" si="2"/>
        <v>1192.557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101.24300000000001</v>
      </c>
      <c r="C25" s="88">
        <f t="shared" si="3"/>
        <v>100.32000000000001</v>
      </c>
      <c r="D25" s="88">
        <f t="shared" si="3"/>
        <v>98.764999999999986</v>
      </c>
      <c r="E25" s="88">
        <f t="shared" si="3"/>
        <v>77.789000000000001</v>
      </c>
      <c r="F25" s="88">
        <f t="shared" si="3"/>
        <v>99.890999999999991</v>
      </c>
      <c r="G25" s="88">
        <f t="shared" si="3"/>
        <v>102.98400000000001</v>
      </c>
      <c r="H25" s="88">
        <f t="shared" si="3"/>
        <v>93.049000000000007</v>
      </c>
      <c r="I25" s="88">
        <f t="shared" si="3"/>
        <v>156.13400000000001</v>
      </c>
      <c r="J25" s="88">
        <f t="shared" si="3"/>
        <v>168.53300000000002</v>
      </c>
      <c r="K25" s="88">
        <f t="shared" si="3"/>
        <v>154.82900000000001</v>
      </c>
      <c r="L25" s="88">
        <f t="shared" si="3"/>
        <v>156.38900000000001</v>
      </c>
      <c r="M25" s="88">
        <f t="shared" si="3"/>
        <v>146.15199999999999</v>
      </c>
      <c r="N25" s="88">
        <f t="shared" si="3"/>
        <v>162.62700000000001</v>
      </c>
      <c r="O25" s="88">
        <f t="shared" si="3"/>
        <v>159.19600000000003</v>
      </c>
      <c r="P25" s="88">
        <f t="shared" si="3"/>
        <v>163.21100000000001</v>
      </c>
      <c r="Q25" s="88">
        <f t="shared" si="3"/>
        <v>130.614</v>
      </c>
      <c r="R25" s="88">
        <f t="shared" si="3"/>
        <v>126.06800000000001</v>
      </c>
      <c r="S25" s="88">
        <f t="shared" si="3"/>
        <v>147.672</v>
      </c>
      <c r="T25" s="88">
        <f t="shared" si="3"/>
        <v>201.68900000000002</v>
      </c>
      <c r="U25" s="88">
        <f t="shared" si="3"/>
        <v>183.49799999999999</v>
      </c>
      <c r="V25" s="88">
        <f t="shared" si="3"/>
        <v>179.07</v>
      </c>
      <c r="W25" s="88">
        <f t="shared" si="3"/>
        <v>204.774</v>
      </c>
      <c r="X25" s="88">
        <f t="shared" si="3"/>
        <v>171.334</v>
      </c>
      <c r="Y25" s="88">
        <f t="shared" si="3"/>
        <v>119.902</v>
      </c>
      <c r="Z25" s="89">
        <f t="shared" si="3"/>
        <v>0</v>
      </c>
      <c r="AA25" s="90">
        <f t="shared" si="3"/>
        <v>3405.7330000000002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140.10499999999999</v>
      </c>
      <c r="C29" s="77">
        <v>122.012</v>
      </c>
      <c r="D29" s="77">
        <v>99.391999999999996</v>
      </c>
      <c r="E29" s="77">
        <v>126.749</v>
      </c>
      <c r="F29" s="77">
        <v>127.91800000000001</v>
      </c>
      <c r="G29" s="77">
        <v>102.98399999999999</v>
      </c>
      <c r="H29" s="77">
        <v>93.052999999999997</v>
      </c>
      <c r="I29" s="77">
        <v>156.13399999999999</v>
      </c>
      <c r="J29" s="77">
        <v>168.53299999999999</v>
      </c>
      <c r="K29" s="77">
        <v>154.82900000000001</v>
      </c>
      <c r="L29" s="77">
        <v>156.38900000000001</v>
      </c>
      <c r="M29" s="77">
        <v>157.26599999999999</v>
      </c>
      <c r="N29" s="77">
        <v>162.62700000000001</v>
      </c>
      <c r="O29" s="77">
        <v>159.196</v>
      </c>
      <c r="P29" s="77">
        <v>163.21100000000001</v>
      </c>
      <c r="Q29" s="77">
        <v>130.614</v>
      </c>
      <c r="R29" s="77">
        <v>126.068</v>
      </c>
      <c r="S29" s="77">
        <v>147.672</v>
      </c>
      <c r="T29" s="77">
        <v>201.68899999999999</v>
      </c>
      <c r="U29" s="77">
        <v>183.49799999999999</v>
      </c>
      <c r="V29" s="77">
        <v>179.07</v>
      </c>
      <c r="W29" s="77">
        <v>204.774</v>
      </c>
      <c r="X29" s="77">
        <v>171.334</v>
      </c>
      <c r="Y29" s="77">
        <v>119.902</v>
      </c>
      <c r="Z29" s="78"/>
      <c r="AA29" s="79">
        <f>SUM(B29:Z29)</f>
        <v>3555.0190000000002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140.10499999999999</v>
      </c>
      <c r="C31" s="62">
        <f t="shared" si="4"/>
        <v>122.012</v>
      </c>
      <c r="D31" s="62">
        <f t="shared" si="4"/>
        <v>99.391999999999996</v>
      </c>
      <c r="E31" s="62">
        <f t="shared" si="4"/>
        <v>126.749</v>
      </c>
      <c r="F31" s="62">
        <f t="shared" si="4"/>
        <v>127.91800000000001</v>
      </c>
      <c r="G31" s="62">
        <f t="shared" si="4"/>
        <v>102.98399999999999</v>
      </c>
      <c r="H31" s="62">
        <f t="shared" si="4"/>
        <v>93.052999999999997</v>
      </c>
      <c r="I31" s="62">
        <f t="shared" si="4"/>
        <v>156.13399999999999</v>
      </c>
      <c r="J31" s="62">
        <f t="shared" si="4"/>
        <v>168.53299999999999</v>
      </c>
      <c r="K31" s="62">
        <f t="shared" si="4"/>
        <v>154.82900000000001</v>
      </c>
      <c r="L31" s="62">
        <f t="shared" si="4"/>
        <v>156.38900000000001</v>
      </c>
      <c r="M31" s="62">
        <f t="shared" si="4"/>
        <v>157.26599999999999</v>
      </c>
      <c r="N31" s="62">
        <f t="shared" si="4"/>
        <v>162.62700000000001</v>
      </c>
      <c r="O31" s="62">
        <f t="shared" si="4"/>
        <v>159.196</v>
      </c>
      <c r="P31" s="62">
        <f t="shared" si="4"/>
        <v>163.21100000000001</v>
      </c>
      <c r="Q31" s="62">
        <f t="shared" si="4"/>
        <v>130.614</v>
      </c>
      <c r="R31" s="62">
        <f t="shared" si="4"/>
        <v>126.068</v>
      </c>
      <c r="S31" s="62">
        <f t="shared" si="4"/>
        <v>147.672</v>
      </c>
      <c r="T31" s="62">
        <f t="shared" si="4"/>
        <v>201.68899999999999</v>
      </c>
      <c r="U31" s="62">
        <f t="shared" si="4"/>
        <v>183.49799999999999</v>
      </c>
      <c r="V31" s="62">
        <f t="shared" si="4"/>
        <v>179.07</v>
      </c>
      <c r="W31" s="62">
        <f t="shared" si="4"/>
        <v>204.774</v>
      </c>
      <c r="X31" s="62">
        <f t="shared" si="4"/>
        <v>171.334</v>
      </c>
      <c r="Y31" s="62">
        <f t="shared" si="4"/>
        <v>119.902</v>
      </c>
      <c r="Z31" s="63">
        <f t="shared" si="4"/>
        <v>0</v>
      </c>
      <c r="AA31" s="64">
        <f t="shared" si="4"/>
        <v>3555.0190000000002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62.8</v>
      </c>
      <c r="U38" s="99">
        <v>93.7</v>
      </c>
      <c r="V38" s="99">
        <v>152.1</v>
      </c>
      <c r="W38" s="99"/>
      <c r="X38" s="99"/>
      <c r="Y38" s="99"/>
      <c r="Z38" s="100"/>
      <c r="AA38" s="79">
        <f t="shared" si="5"/>
        <v>308.60000000000002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62.8</v>
      </c>
      <c r="U39" s="88">
        <f t="shared" si="6"/>
        <v>93.7</v>
      </c>
      <c r="V39" s="88">
        <f t="shared" si="6"/>
        <v>152.1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308.60000000000002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62.8</v>
      </c>
      <c r="U46" s="99">
        <v>93.7</v>
      </c>
      <c r="V46" s="99">
        <v>152.1</v>
      </c>
      <c r="W46" s="99"/>
      <c r="X46" s="99"/>
      <c r="Y46" s="99"/>
      <c r="Z46" s="100"/>
      <c r="AA46" s="79">
        <f t="shared" si="7"/>
        <v>308.60000000000002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62.8</v>
      </c>
      <c r="U48" s="88">
        <f t="shared" si="8"/>
        <v>93.7</v>
      </c>
      <c r="V48" s="88">
        <f t="shared" si="8"/>
        <v>152.1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308.60000000000002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140.10500000000002</v>
      </c>
      <c r="C51" s="88">
        <f t="shared" si="10"/>
        <v>122.012</v>
      </c>
      <c r="D51" s="88">
        <f t="shared" si="10"/>
        <v>99.391999999999982</v>
      </c>
      <c r="E51" s="88">
        <f t="shared" si="10"/>
        <v>126.749</v>
      </c>
      <c r="F51" s="88">
        <f t="shared" si="10"/>
        <v>127.91799999999999</v>
      </c>
      <c r="G51" s="88">
        <f t="shared" si="10"/>
        <v>102.98400000000001</v>
      </c>
      <c r="H51" s="88">
        <f t="shared" si="10"/>
        <v>93.053000000000011</v>
      </c>
      <c r="I51" s="88">
        <f t="shared" si="10"/>
        <v>156.13400000000001</v>
      </c>
      <c r="J51" s="88">
        <f t="shared" si="10"/>
        <v>168.53300000000002</v>
      </c>
      <c r="K51" s="88">
        <f t="shared" si="10"/>
        <v>154.82900000000001</v>
      </c>
      <c r="L51" s="88">
        <f t="shared" si="10"/>
        <v>156.38900000000001</v>
      </c>
      <c r="M51" s="88">
        <f t="shared" si="10"/>
        <v>157.26599999999999</v>
      </c>
      <c r="N51" s="88">
        <f t="shared" si="10"/>
        <v>162.62700000000001</v>
      </c>
      <c r="O51" s="88">
        <f t="shared" si="10"/>
        <v>159.19600000000003</v>
      </c>
      <c r="P51" s="88">
        <f t="shared" si="10"/>
        <v>163.21100000000001</v>
      </c>
      <c r="Q51" s="88">
        <f t="shared" si="10"/>
        <v>130.614</v>
      </c>
      <c r="R51" s="88">
        <f t="shared" si="10"/>
        <v>126.06800000000001</v>
      </c>
      <c r="S51" s="88">
        <f t="shared" si="10"/>
        <v>147.672</v>
      </c>
      <c r="T51" s="88">
        <f t="shared" si="10"/>
        <v>264.48900000000003</v>
      </c>
      <c r="U51" s="88">
        <f t="shared" si="10"/>
        <v>277.19799999999998</v>
      </c>
      <c r="V51" s="88">
        <f t="shared" si="10"/>
        <v>331.16999999999996</v>
      </c>
      <c r="W51" s="88">
        <f t="shared" si="10"/>
        <v>204.774</v>
      </c>
      <c r="X51" s="88">
        <f t="shared" si="10"/>
        <v>171.334</v>
      </c>
      <c r="Y51" s="88">
        <f t="shared" si="10"/>
        <v>119.902</v>
      </c>
      <c r="Z51" s="89">
        <f t="shared" si="10"/>
        <v>0</v>
      </c>
      <c r="AA51" s="105">
        <f>SUM(B51:Z51)</f>
        <v>3863.6190000000001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-5.3</v>
      </c>
      <c r="T4" s="18">
        <v>62.8</v>
      </c>
      <c r="U4" s="18">
        <v>93.7</v>
      </c>
      <c r="V4" s="18">
        <v>152.1</v>
      </c>
      <c r="W4" s="18">
        <v>-81.2</v>
      </c>
      <c r="X4" s="18">
        <v>-52.1</v>
      </c>
      <c r="Y4" s="18">
        <v>-25.1</v>
      </c>
      <c r="Z4" s="19"/>
      <c r="AA4" s="112">
        <f>SUM(B4:Z4)</f>
        <v>144.89999999999998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313.58</v>
      </c>
      <c r="C7" s="118">
        <v>318.61</v>
      </c>
      <c r="D7" s="118">
        <v>326.48</v>
      </c>
      <c r="E7" s="118">
        <v>309.42</v>
      </c>
      <c r="F7" s="118">
        <v>316.76</v>
      </c>
      <c r="G7" s="118">
        <v>404.59</v>
      </c>
      <c r="H7" s="118">
        <v>363.72</v>
      </c>
      <c r="I7" s="118">
        <v>515</v>
      </c>
      <c r="J7" s="118">
        <v>519.05999999999995</v>
      </c>
      <c r="K7" s="118">
        <v>465.69</v>
      </c>
      <c r="L7" s="118">
        <v>348.56</v>
      </c>
      <c r="M7" s="118">
        <v>314.83</v>
      </c>
      <c r="N7" s="118">
        <v>354.88</v>
      </c>
      <c r="O7" s="118">
        <v>360.28</v>
      </c>
      <c r="P7" s="118">
        <v>329.69</v>
      </c>
      <c r="Q7" s="118">
        <v>343.04</v>
      </c>
      <c r="R7" s="118">
        <v>379</v>
      </c>
      <c r="S7" s="118">
        <v>494.87</v>
      </c>
      <c r="T7" s="118">
        <v>505.64</v>
      </c>
      <c r="U7" s="118">
        <v>558.16</v>
      </c>
      <c r="V7" s="118">
        <v>547.92999999999995</v>
      </c>
      <c r="W7" s="118">
        <v>493.96</v>
      </c>
      <c r="X7" s="118">
        <v>490.67</v>
      </c>
      <c r="Y7" s="118">
        <v>480.94</v>
      </c>
      <c r="Z7" s="119"/>
      <c r="AA7" s="120">
        <f>IF(SUM(B7:Z7)&lt;&gt;0,AVERAGEIF(B7:Z7,"&lt;&gt;"""),"")</f>
        <v>410.63999999999993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5.3</v>
      </c>
      <c r="T15" s="134"/>
      <c r="U15" s="134"/>
      <c r="V15" s="134"/>
      <c r="W15" s="134">
        <v>81.2</v>
      </c>
      <c r="X15" s="134">
        <v>52.1</v>
      </c>
      <c r="Y15" s="134">
        <v>25.1</v>
      </c>
      <c r="Z15" s="132"/>
      <c r="AA15" s="133">
        <f t="shared" si="0"/>
        <v>163.69999999999999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5.3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81.2</v>
      </c>
      <c r="X16" s="136">
        <f t="shared" si="1"/>
        <v>52.1</v>
      </c>
      <c r="Y16" s="136">
        <f t="shared" si="1"/>
        <v>25.1</v>
      </c>
      <c r="Z16" s="137" t="str">
        <f t="shared" si="1"/>
        <v/>
      </c>
      <c r="AA16" s="90">
        <f t="shared" si="0"/>
        <v>163.69999999999999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62.8</v>
      </c>
      <c r="U23" s="134">
        <v>93.7</v>
      </c>
      <c r="V23" s="134">
        <v>152.1</v>
      </c>
      <c r="W23" s="134"/>
      <c r="X23" s="134"/>
      <c r="Y23" s="134"/>
      <c r="Z23" s="132"/>
      <c r="AA23" s="133">
        <f t="shared" si="2"/>
        <v>308.60000000000002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62.8</v>
      </c>
      <c r="U24" s="136">
        <f t="shared" si="3"/>
        <v>93.7</v>
      </c>
      <c r="V24" s="136">
        <f t="shared" si="3"/>
        <v>152.1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308.60000000000002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2022-09-07T13:24:25Z</dcterms:created>
  <dcterms:modified xsi:type="dcterms:W3CDTF">2022-09-07T13:24:26Z</dcterms:modified>
</cp:coreProperties>
</file>