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<sst xmlns="http://schemas.openxmlformats.org/spreadsheetml/2006/main" count="117" uniqueCount="53">
  <si>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06/09/2022 16:20:23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</si>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</sst>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30.062000000000001</c:v>
                </c:pt>
                <c:pt idx="1">
                  <c:v>54.021999999999998</c:v>
                </c:pt>
                <c:pt idx="2">
                  <c:v>10.779</c:v>
                </c:pt>
                <c:pt idx="3">
                  <c:v>27.667000000000002</c:v>
                </c:pt>
                <c:pt idx="4">
                  <c:v>36.338000000000001</c:v>
                </c:pt>
                <c:pt idx="6">
                  <c:v>38.4</c:v>
                </c:pt>
                <c:pt idx="7">
                  <c:v>75</c:v>
                </c:pt>
                <c:pt idx="8">
                  <c:v>54.906999999999996</c:v>
                </c:pt>
                <c:pt idx="11">
                  <c:v>0.13200000000000001</c:v>
                </c:pt>
                <c:pt idx="12">
                  <c:v>0.104</c:v>
                </c:pt>
                <c:pt idx="13">
                  <c:v>2.1059999999999999</c:v>
                </c:pt>
                <c:pt idx="14">
                  <c:v>0.52</c:v>
                </c:pt>
                <c:pt idx="16">
                  <c:v>25.643999999999998</c:v>
                </c:pt>
                <c:pt idx="17">
                  <c:v>114.65</c:v>
                </c:pt>
                <c:pt idx="18">
                  <c:v>220.13</c:v>
                </c:pt>
                <c:pt idx="19">
                  <c:v>246.595</c:v>
                </c:pt>
                <c:pt idx="20">
                  <c:v>186.16399999999999</c:v>
                </c:pt>
                <c:pt idx="21">
                  <c:v>67.290999999999997</c:v>
                </c:pt>
                <c:pt idx="22">
                  <c:v>40.329000000000001</c:v>
                </c:pt>
                <c:pt idx="23">
                  <c:v>24.661999999999999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43.6</c:v>
                </c:pt>
                <c:pt idx="6">
                  <c:v>13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18.100000000000001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110.66899999999998</c:v>
                </c:pt>
                <c:pt idx="1">
                  <c:v>115.654</c:v>
                </c:pt>
                <c:pt idx="2">
                  <c:v>113.93900000000001</c:v>
                </c:pt>
                <c:pt idx="3">
                  <c:v>115.80099999999999</c:v>
                </c:pt>
                <c:pt idx="4">
                  <c:v>110.89600000000002</c:v>
                </c:pt>
                <c:pt idx="5">
                  <c:v>115.83200000000002</c:v>
                </c:pt>
                <c:pt idx="6">
                  <c:v>118.97900000000003</c:v>
                </c:pt>
                <c:pt idx="7">
                  <c:v>128.072</c:v>
                </c:pt>
                <c:pt idx="8">
                  <c:v>146.18299999999999</c:v>
                </c:pt>
                <c:pt idx="9">
                  <c:v>167.44399999999999</c:v>
                </c:pt>
                <c:pt idx="10">
                  <c:v>200.72700000000003</c:v>
                </c:pt>
                <c:pt idx="11">
                  <c:v>200.41499999999999</c:v>
                </c:pt>
                <c:pt idx="12">
                  <c:v>194.91</c:v>
                </c:pt>
                <c:pt idx="13">
                  <c:v>193.167</c:v>
                </c:pt>
                <c:pt idx="14">
                  <c:v>184.13499999999999</c:v>
                </c:pt>
                <c:pt idx="15">
                  <c:v>166.23399999999998</c:v>
                </c:pt>
                <c:pt idx="16">
                  <c:v>137.72200000000004</c:v>
                </c:pt>
                <c:pt idx="17">
                  <c:v>125.408</c:v>
                </c:pt>
                <c:pt idx="18">
                  <c:v>91.975000000000009</c:v>
                </c:pt>
                <c:pt idx="19">
                  <c:v>89.977000000000004</c:v>
                </c:pt>
                <c:pt idx="20">
                  <c:v>77.790999999999997</c:v>
                </c:pt>
                <c:pt idx="21">
                  <c:v>78.331999999999994</c:v>
                </c:pt>
                <c:pt idx="22">
                  <c:v>75.897000000000006</c:v>
                </c:pt>
                <c:pt idx="23">
                  <c:v>74.054000000000002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9391432"/>
        <c:axId val="4093918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155.73099999999999</c:v>
                </c:pt>
                <c:pt idx="1">
                  <c:v>186.67600000000002</c:v>
                </c:pt>
                <c:pt idx="2">
                  <c:v>155.68700000000004</c:v>
                </c:pt>
                <c:pt idx="3">
                  <c:v>170.46800000000005</c:v>
                </c:pt>
                <c:pt idx="4">
                  <c:v>165.73399999999998</c:v>
                </c:pt>
                <c:pt idx="5">
                  <c:v>175.417</c:v>
                </c:pt>
                <c:pt idx="6">
                  <c:v>187.85499999999999</c:v>
                </c:pt>
                <c:pt idx="7">
                  <c:v>218.11000000000004</c:v>
                </c:pt>
                <c:pt idx="8">
                  <c:v>216.09000000000003</c:v>
                </c:pt>
                <c:pt idx="9">
                  <c:v>182.44400000000002</c:v>
                </c:pt>
                <c:pt idx="10">
                  <c:v>221.22699999999998</c:v>
                </c:pt>
                <c:pt idx="11">
                  <c:v>208.87200000000001</c:v>
                </c:pt>
                <c:pt idx="12">
                  <c:v>200.44799999999998</c:v>
                </c:pt>
                <c:pt idx="13">
                  <c:v>217.273</c:v>
                </c:pt>
                <c:pt idx="14">
                  <c:v>201.12599999999998</c:v>
                </c:pt>
                <c:pt idx="15">
                  <c:v>182.14699999999999</c:v>
                </c:pt>
                <c:pt idx="16">
                  <c:v>178.36599999999999</c:v>
                </c:pt>
                <c:pt idx="17">
                  <c:v>260.08399999999995</c:v>
                </c:pt>
                <c:pt idx="18">
                  <c:v>327.56</c:v>
                </c:pt>
                <c:pt idx="19">
                  <c:v>351.82100000000003</c:v>
                </c:pt>
                <c:pt idx="20">
                  <c:v>297.04099999999994</c:v>
                </c:pt>
                <c:pt idx="21">
                  <c:v>162.62299999999999</c:v>
                </c:pt>
                <c:pt idx="22">
                  <c:v>131.226</c:v>
                </c:pt>
                <c:pt idx="23">
                  <c:v>113.71600000000001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391432"/>
        <c:axId val="4093918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422.76</c:v>
                </c:pt>
                <c:pt idx="1">
                  <c:v>422.21</c:v>
                </c:pt>
                <c:pt idx="2">
                  <c:v>436.98</c:v>
                </c:pt>
                <c:pt idx="3">
                  <c:v>391.36</c:v>
                </c:pt>
                <c:pt idx="4">
                  <c:v>415.02</c:v>
                </c:pt>
                <c:pt idx="5">
                  <c:v>431.29</c:v>
                </c:pt>
                <c:pt idx="6">
                  <c:v>484.68</c:v>
                </c:pt>
                <c:pt idx="7">
                  <c:v>514.9</c:v>
                </c:pt>
                <c:pt idx="8">
                  <c:v>424.1</c:v>
                </c:pt>
                <c:pt idx="9">
                  <c:v>368.33</c:v>
                </c:pt>
                <c:pt idx="10">
                  <c:v>223.99</c:v>
                </c:pt>
                <c:pt idx="11">
                  <c:v>157.76</c:v>
                </c:pt>
                <c:pt idx="12">
                  <c:v>198.07</c:v>
                </c:pt>
                <c:pt idx="13">
                  <c:v>226.66</c:v>
                </c:pt>
                <c:pt idx="14">
                  <c:v>250.27</c:v>
                </c:pt>
                <c:pt idx="15">
                  <c:v>317.45</c:v>
                </c:pt>
                <c:pt idx="16">
                  <c:v>397</c:v>
                </c:pt>
                <c:pt idx="17">
                  <c:v>534.14</c:v>
                </c:pt>
                <c:pt idx="18">
                  <c:v>575.25</c:v>
                </c:pt>
                <c:pt idx="19">
                  <c:v>640</c:v>
                </c:pt>
                <c:pt idx="20">
                  <c:v>590</c:v>
                </c:pt>
                <c:pt idx="21">
                  <c:v>436.15</c:v>
                </c:pt>
                <c:pt idx="22">
                  <c:v>445.89</c:v>
                </c:pt>
                <c:pt idx="23">
                  <c:v>361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2566304"/>
        <c:axId val="409392216"/>
      </c:lineChart>
      <c:catAx>
        <c:axId val="409391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391824"/>
        <c:crosses val="autoZero"/>
        <c:auto val="1"/>
        <c:lblAlgn val="ctr"/>
        <c:lblOffset val="100"/>
        <c:noMultiLvlLbl val="0"/>
      </c:catAx>
      <c:valAx>
        <c:axId val="409391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391432"/>
        <c:crosses val="autoZero"/>
        <c:crossBetween val="between"/>
      </c:valAx>
      <c:valAx>
        <c:axId val="409392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2566304"/>
        <c:crosses val="max"/>
        <c:crossBetween val="between"/>
      </c:valAx>
      <c:catAx>
        <c:axId val="432566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9392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155.73099999999999</v>
      </c>
      <c r="C4" s="18">
        <v>186.67599999999999</v>
      </c>
      <c r="D4" s="18">
        <v>155.71800000000002</v>
      </c>
      <c r="E4" s="18">
        <v>170.46799999999999</v>
      </c>
      <c r="F4" s="18">
        <v>165.73400000000001</v>
      </c>
      <c r="G4" s="18">
        <v>175.43199999999999</v>
      </c>
      <c r="H4" s="18">
        <v>187.87399999999994</v>
      </c>
      <c r="I4" s="18">
        <v>218.10999999999996</v>
      </c>
      <c r="J4" s="18">
        <v>216.08999999999995</v>
      </c>
      <c r="K4" s="18">
        <v>182.44399999999999</v>
      </c>
      <c r="L4" s="18">
        <v>221.22700000000003</v>
      </c>
      <c r="M4" s="18">
        <v>208.87199999999999</v>
      </c>
      <c r="N4" s="18">
        <v>200.44800000000001</v>
      </c>
      <c r="O4" s="18">
        <v>217.27300000000002</v>
      </c>
      <c r="P4" s="18">
        <v>201.126</v>
      </c>
      <c r="Q4" s="18">
        <v>182.14699999999999</v>
      </c>
      <c r="R4" s="18">
        <v>178.36600000000001</v>
      </c>
      <c r="S4" s="18">
        <v>260.05799999999999</v>
      </c>
      <c r="T4" s="18">
        <v>327.60500000000002</v>
      </c>
      <c r="U4" s="18">
        <v>351.77199999999993</v>
      </c>
      <c r="V4" s="18">
        <v>297.08500000000009</v>
      </c>
      <c r="W4" s="18">
        <v>162.62300000000002</v>
      </c>
      <c r="X4" s="18">
        <v>131.226</v>
      </c>
      <c r="Y4" s="18">
        <v>113.71600000000001</v>
      </c>
      <c r="Z4" s="19"/>
      <c r="AA4" s="20">
        <f>SUM(B4:Z4)</f>
        <v>4867.8209999999999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422.76</v>
      </c>
      <c r="C7" s="28">
        <v>422.21</v>
      </c>
      <c r="D7" s="28">
        <v>436.98</v>
      </c>
      <c r="E7" s="28">
        <v>391.36</v>
      </c>
      <c r="F7" s="28">
        <v>415.02</v>
      </c>
      <c r="G7" s="28">
        <v>431.29</v>
      </c>
      <c r="H7" s="28">
        <v>484.68</v>
      </c>
      <c r="I7" s="28">
        <v>514.9</v>
      </c>
      <c r="J7" s="28">
        <v>424.1</v>
      </c>
      <c r="K7" s="28">
        <v>368.33</v>
      </c>
      <c r="L7" s="28">
        <v>223.99</v>
      </c>
      <c r="M7" s="28">
        <v>157.76</v>
      </c>
      <c r="N7" s="28">
        <v>198.07</v>
      </c>
      <c r="O7" s="28">
        <v>226.66</v>
      </c>
      <c r="P7" s="28">
        <v>250.27</v>
      </c>
      <c r="Q7" s="28">
        <v>317.45</v>
      </c>
      <c r="R7" s="28">
        <v>397</v>
      </c>
      <c r="S7" s="28">
        <v>534.14</v>
      </c>
      <c r="T7" s="28">
        <v>575.25</v>
      </c>
      <c r="U7" s="28">
        <v>640</v>
      </c>
      <c r="V7" s="28">
        <v>590</v>
      </c>
      <c r="W7" s="28">
        <v>436.15</v>
      </c>
      <c r="X7" s="28">
        <v>445.89</v>
      </c>
      <c r="Y7" s="28">
        <v>361</v>
      </c>
      <c r="Z7" s="29"/>
      <c r="AA7" s="30">
        <f>IF(SUM(B7:Z7)&lt;&gt;0,AVERAGEIF(B7:Z7,"&lt;&gt;"""),"")</f>
        <v>402.71916666666669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</v>
      </c>
      <c r="C10" s="42">
        <v>15</v>
      </c>
      <c r="D10" s="42">
        <v>15</v>
      </c>
      <c r="E10" s="42">
        <v>15</v>
      </c>
      <c r="F10" s="42">
        <v>15</v>
      </c>
      <c r="G10" s="42">
        <v>15</v>
      </c>
      <c r="H10" s="42">
        <v>15</v>
      </c>
      <c r="I10" s="42">
        <v>15</v>
      </c>
      <c r="J10" s="42">
        <v>15</v>
      </c>
      <c r="K10" s="42">
        <v>15</v>
      </c>
      <c r="L10" s="42">
        <v>15</v>
      </c>
      <c r="M10" s="42"/>
      <c r="N10" s="42"/>
      <c r="O10" s="42">
        <v>15</v>
      </c>
      <c r="P10" s="42">
        <v>15</v>
      </c>
      <c r="Q10" s="42">
        <v>15</v>
      </c>
      <c r="R10" s="42">
        <v>15</v>
      </c>
      <c r="S10" s="42">
        <v>15</v>
      </c>
      <c r="T10" s="42">
        <v>15</v>
      </c>
      <c r="U10" s="42">
        <v>15</v>
      </c>
      <c r="V10" s="42">
        <v>15</v>
      </c>
      <c r="W10" s="42">
        <v>15</v>
      </c>
      <c r="X10" s="42">
        <v>15</v>
      </c>
      <c r="Y10" s="42">
        <v>15</v>
      </c>
      <c r="Z10" s="43"/>
      <c r="AA10" s="44">
        <f t="shared" ref="AA10:AA15" si="0">SUM(B10:Z10)</f>
        <v>330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30.062000000000001</v>
      </c>
      <c r="C12" s="52">
        <v>54.021999999999998</v>
      </c>
      <c r="D12" s="52">
        <v>10.779</v>
      </c>
      <c r="E12" s="52">
        <v>27.667000000000002</v>
      </c>
      <c r="F12" s="52">
        <v>36.338000000000001</v>
      </c>
      <c r="G12" s="52"/>
      <c r="H12" s="52">
        <v>38.4</v>
      </c>
      <c r="I12" s="52">
        <v>75</v>
      </c>
      <c r="J12" s="52">
        <v>54.906999999999996</v>
      </c>
      <c r="K12" s="52"/>
      <c r="L12" s="52"/>
      <c r="M12" s="52">
        <v>0.13200000000000001</v>
      </c>
      <c r="N12" s="52">
        <v>0.104</v>
      </c>
      <c r="O12" s="52">
        <v>2.1059999999999999</v>
      </c>
      <c r="P12" s="52">
        <v>0.52</v>
      </c>
      <c r="Q12" s="52"/>
      <c r="R12" s="52">
        <v>25.643999999999998</v>
      </c>
      <c r="S12" s="52">
        <v>114.65</v>
      </c>
      <c r="T12" s="52">
        <v>220.13</v>
      </c>
      <c r="U12" s="52">
        <v>246.595</v>
      </c>
      <c r="V12" s="52">
        <v>186.16399999999999</v>
      </c>
      <c r="W12" s="52">
        <v>67.290999999999997</v>
      </c>
      <c r="X12" s="52">
        <v>40.329000000000001</v>
      </c>
      <c r="Y12" s="52">
        <v>24.661999999999999</v>
      </c>
      <c r="Z12" s="53"/>
      <c r="AA12" s="54">
        <f t="shared" si="0"/>
        <v>1255.502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110.66899999999998</v>
      </c>
      <c r="C14" s="57">
        <v>115.654</v>
      </c>
      <c r="D14" s="57">
        <v>113.93900000000001</v>
      </c>
      <c r="E14" s="57">
        <v>115.80099999999999</v>
      </c>
      <c r="F14" s="57">
        <v>110.89600000000002</v>
      </c>
      <c r="G14" s="57">
        <v>115.83200000000002</v>
      </c>
      <c r="H14" s="57">
        <v>118.97900000000003</v>
      </c>
      <c r="I14" s="57">
        <v>128.072</v>
      </c>
      <c r="J14" s="57">
        <v>146.18299999999999</v>
      </c>
      <c r="K14" s="57">
        <v>167.44399999999999</v>
      </c>
      <c r="L14" s="57">
        <v>200.72700000000003</v>
      </c>
      <c r="M14" s="57">
        <v>200.41499999999999</v>
      </c>
      <c r="N14" s="57">
        <v>194.91</v>
      </c>
      <c r="O14" s="57">
        <v>193.167</v>
      </c>
      <c r="P14" s="57">
        <v>184.13499999999999</v>
      </c>
      <c r="Q14" s="57">
        <v>166.23399999999998</v>
      </c>
      <c r="R14" s="57">
        <v>137.72200000000004</v>
      </c>
      <c r="S14" s="57">
        <v>125.408</v>
      </c>
      <c r="T14" s="57">
        <v>91.975000000000009</v>
      </c>
      <c r="U14" s="57">
        <v>89.977000000000004</v>
      </c>
      <c r="V14" s="57">
        <v>77.790999999999997</v>
      </c>
      <c r="W14" s="57">
        <v>78.331999999999994</v>
      </c>
      <c r="X14" s="57">
        <v>75.897000000000006</v>
      </c>
      <c r="Y14" s="57">
        <v>74.054000000000002</v>
      </c>
      <c r="Z14" s="58"/>
      <c r="AA14" s="59">
        <f t="shared" si="0"/>
        <v>3134.2130000000002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155.73099999999999</v>
      </c>
      <c r="C16" s="62">
        <f t="shared" ref="C16:Z16" si="1">IF(LEN(C$2)&gt;0,SUM(C10:C15),"")</f>
        <v>184.67599999999999</v>
      </c>
      <c r="D16" s="62">
        <f t="shared" si="1"/>
        <v>139.71800000000002</v>
      </c>
      <c r="E16" s="62">
        <f t="shared" si="1"/>
        <v>158.46799999999999</v>
      </c>
      <c r="F16" s="62">
        <f t="shared" si="1"/>
        <v>162.23400000000001</v>
      </c>
      <c r="G16" s="62">
        <f t="shared" si="1"/>
        <v>130.83200000000002</v>
      </c>
      <c r="H16" s="62">
        <f t="shared" si="1"/>
        <v>172.37900000000002</v>
      </c>
      <c r="I16" s="62">
        <f t="shared" si="1"/>
        <v>218.072</v>
      </c>
      <c r="J16" s="62">
        <f t="shared" si="1"/>
        <v>216.08999999999997</v>
      </c>
      <c r="K16" s="62">
        <f t="shared" si="1"/>
        <v>182.44399999999999</v>
      </c>
      <c r="L16" s="62">
        <f t="shared" si="1"/>
        <v>215.72700000000003</v>
      </c>
      <c r="M16" s="62">
        <f t="shared" si="1"/>
        <v>200.547</v>
      </c>
      <c r="N16" s="62">
        <f t="shared" si="1"/>
        <v>195.01400000000001</v>
      </c>
      <c r="O16" s="62">
        <f t="shared" si="1"/>
        <v>210.273</v>
      </c>
      <c r="P16" s="62">
        <f t="shared" si="1"/>
        <v>199.655</v>
      </c>
      <c r="Q16" s="62">
        <f t="shared" si="1"/>
        <v>181.23399999999998</v>
      </c>
      <c r="R16" s="62">
        <f t="shared" si="1"/>
        <v>178.36600000000004</v>
      </c>
      <c r="S16" s="62">
        <f t="shared" si="1"/>
        <v>255.05799999999999</v>
      </c>
      <c r="T16" s="62">
        <f t="shared" si="1"/>
        <v>327.10500000000002</v>
      </c>
      <c r="U16" s="62">
        <f t="shared" si="1"/>
        <v>351.572</v>
      </c>
      <c r="V16" s="62">
        <f t="shared" si="1"/>
        <v>278.95499999999998</v>
      </c>
      <c r="W16" s="62">
        <f t="shared" si="1"/>
        <v>160.62299999999999</v>
      </c>
      <c r="X16" s="62">
        <f t="shared" si="1"/>
        <v>131.226</v>
      </c>
      <c r="Y16" s="62">
        <f t="shared" si="1"/>
        <v>113.71600000000001</v>
      </c>
      <c r="Z16" s="63" t="str">
        <f t="shared" si="1"/>
        <v/>
      </c>
      <c r="AA16" s="64">
        <f>SUM(AA10:AA15)</f>
        <v>4719.7150000000001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2</v>
      </c>
      <c r="D21" s="81">
        <v>16</v>
      </c>
      <c r="E21" s="81">
        <v>12</v>
      </c>
      <c r="F21" s="81">
        <v>3.5</v>
      </c>
      <c r="G21" s="81">
        <v>1</v>
      </c>
      <c r="H21" s="81">
        <v>2.4950000000000001</v>
      </c>
      <c r="I21" s="81">
        <v>3.7999999999999999E-2</v>
      </c>
      <c r="J21" s="81"/>
      <c r="K21" s="81"/>
      <c r="L21" s="81">
        <v>5.5</v>
      </c>
      <c r="M21" s="81">
        <v>8.3249999999999993</v>
      </c>
      <c r="N21" s="81">
        <v>5.4340000000000002</v>
      </c>
      <c r="O21" s="81">
        <v>7</v>
      </c>
      <c r="P21" s="81">
        <v>1.4710000000000001</v>
      </c>
      <c r="Q21" s="81">
        <v>0.91300000000000003</v>
      </c>
      <c r="R21" s="81"/>
      <c r="S21" s="81">
        <v>5</v>
      </c>
      <c r="T21" s="81">
        <v>0.5</v>
      </c>
      <c r="U21" s="81">
        <v>0.2</v>
      </c>
      <c r="V21" s="81">
        <v>0.03</v>
      </c>
      <c r="W21" s="81">
        <v>2</v>
      </c>
      <c r="X21" s="81"/>
      <c r="Y21" s="81"/>
      <c r="Z21" s="78"/>
      <c r="AA21" s="79">
        <f t="shared" si="2"/>
        <v>73.405999999999992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2</v>
      </c>
      <c r="D25" s="88">
        <f t="shared" si="3"/>
        <v>16</v>
      </c>
      <c r="E25" s="88">
        <f t="shared" si="3"/>
        <v>12</v>
      </c>
      <c r="F25" s="88">
        <f t="shared" si="3"/>
        <v>3.5</v>
      </c>
      <c r="G25" s="88">
        <f t="shared" si="3"/>
        <v>1</v>
      </c>
      <c r="H25" s="88">
        <f t="shared" si="3"/>
        <v>2.4950000000000001</v>
      </c>
      <c r="I25" s="88">
        <f t="shared" si="3"/>
        <v>3.7999999999999999E-2</v>
      </c>
      <c r="J25" s="88">
        <f t="shared" si="3"/>
        <v>0</v>
      </c>
      <c r="K25" s="88">
        <f t="shared" si="3"/>
        <v>0</v>
      </c>
      <c r="L25" s="88">
        <f t="shared" si="3"/>
        <v>5.5</v>
      </c>
      <c r="M25" s="88">
        <f t="shared" si="3"/>
        <v>8.3249999999999993</v>
      </c>
      <c r="N25" s="88">
        <f t="shared" si="3"/>
        <v>5.4340000000000002</v>
      </c>
      <c r="O25" s="88">
        <f t="shared" si="3"/>
        <v>7</v>
      </c>
      <c r="P25" s="88">
        <f t="shared" si="3"/>
        <v>1.4710000000000001</v>
      </c>
      <c r="Q25" s="88">
        <f t="shared" si="3"/>
        <v>0.91300000000000003</v>
      </c>
      <c r="R25" s="88">
        <f t="shared" si="3"/>
        <v>0</v>
      </c>
      <c r="S25" s="88">
        <f t="shared" si="3"/>
        <v>5</v>
      </c>
      <c r="T25" s="88">
        <f t="shared" si="3"/>
        <v>0.5</v>
      </c>
      <c r="U25" s="88">
        <f t="shared" si="3"/>
        <v>0.2</v>
      </c>
      <c r="V25" s="88">
        <f t="shared" si="3"/>
        <v>0.03</v>
      </c>
      <c r="W25" s="88">
        <f t="shared" si="3"/>
        <v>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73.405999999999992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155.73099999999999</v>
      </c>
      <c r="C29" s="77">
        <v>186.67599999999999</v>
      </c>
      <c r="D29" s="77">
        <v>155.71799999999999</v>
      </c>
      <c r="E29" s="77">
        <v>170.46799999999999</v>
      </c>
      <c r="F29" s="77">
        <v>165.73400000000001</v>
      </c>
      <c r="G29" s="77">
        <v>131.83199999999999</v>
      </c>
      <c r="H29" s="77">
        <v>174.874</v>
      </c>
      <c r="I29" s="77">
        <v>218.11</v>
      </c>
      <c r="J29" s="77">
        <v>216.09</v>
      </c>
      <c r="K29" s="77">
        <v>182.44399999999999</v>
      </c>
      <c r="L29" s="77">
        <v>221.227</v>
      </c>
      <c r="M29" s="77">
        <v>208.87200000000001</v>
      </c>
      <c r="N29" s="77">
        <v>200.44800000000001</v>
      </c>
      <c r="O29" s="77">
        <v>217.273</v>
      </c>
      <c r="P29" s="77">
        <v>201.126</v>
      </c>
      <c r="Q29" s="77">
        <v>182.14699999999999</v>
      </c>
      <c r="R29" s="77">
        <v>178.36600000000001</v>
      </c>
      <c r="S29" s="77">
        <v>260.05799999999999</v>
      </c>
      <c r="T29" s="77">
        <v>327.60500000000002</v>
      </c>
      <c r="U29" s="77">
        <v>351.77199999999999</v>
      </c>
      <c r="V29" s="77">
        <v>278.98500000000001</v>
      </c>
      <c r="W29" s="77">
        <v>162.62299999999999</v>
      </c>
      <c r="X29" s="77">
        <v>131.226</v>
      </c>
      <c r="Y29" s="77">
        <v>113.71599999999999</v>
      </c>
      <c r="Z29" s="78"/>
      <c r="AA29" s="79">
        <f>SUM(B29:Z29)</f>
        <v>4793.1209999999992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155.73099999999999</v>
      </c>
      <c r="C31" s="62">
        <f t="shared" ref="C31:Z31" si="4">IF(LEN(C$2)&gt;0,SUM(C28:C30),"")</f>
        <v>186.67599999999999</v>
      </c>
      <c r="D31" s="62">
        <f t="shared" si="4"/>
        <v>155.71799999999999</v>
      </c>
      <c r="E31" s="62">
        <f t="shared" si="4"/>
        <v>170.46799999999999</v>
      </c>
      <c r="F31" s="62">
        <f t="shared" si="4"/>
        <v>165.73400000000001</v>
      </c>
      <c r="G31" s="62">
        <f t="shared" si="4"/>
        <v>131.83199999999999</v>
      </c>
      <c r="H31" s="62">
        <f t="shared" si="4"/>
        <v>174.874</v>
      </c>
      <c r="I31" s="62">
        <f t="shared" si="4"/>
        <v>218.11</v>
      </c>
      <c r="J31" s="62">
        <f t="shared" si="4"/>
        <v>216.09</v>
      </c>
      <c r="K31" s="62">
        <f t="shared" si="4"/>
        <v>182.44399999999999</v>
      </c>
      <c r="L31" s="62">
        <f t="shared" si="4"/>
        <v>221.227</v>
      </c>
      <c r="M31" s="62">
        <f t="shared" si="4"/>
        <v>208.87200000000001</v>
      </c>
      <c r="N31" s="62">
        <f t="shared" si="4"/>
        <v>200.44800000000001</v>
      </c>
      <c r="O31" s="62">
        <f t="shared" si="4"/>
        <v>217.273</v>
      </c>
      <c r="P31" s="62">
        <f t="shared" si="4"/>
        <v>201.126</v>
      </c>
      <c r="Q31" s="62">
        <f t="shared" si="4"/>
        <v>182.14699999999999</v>
      </c>
      <c r="R31" s="62">
        <f t="shared" si="4"/>
        <v>178.36600000000001</v>
      </c>
      <c r="S31" s="62">
        <f t="shared" si="4"/>
        <v>260.05799999999999</v>
      </c>
      <c r="T31" s="62">
        <f t="shared" si="4"/>
        <v>327.60500000000002</v>
      </c>
      <c r="U31" s="62">
        <f t="shared" si="4"/>
        <v>351.77199999999999</v>
      </c>
      <c r="V31" s="62">
        <f t="shared" si="4"/>
        <v>278.98500000000001</v>
      </c>
      <c r="W31" s="62">
        <f t="shared" si="4"/>
        <v>162.62299999999999</v>
      </c>
      <c r="X31" s="62">
        <f t="shared" si="4"/>
        <v>131.226</v>
      </c>
      <c r="Y31" s="62">
        <f t="shared" si="4"/>
        <v>113.71599999999999</v>
      </c>
      <c r="Z31" s="63" t="str">
        <f t="shared" si="4"/>
        <v/>
      </c>
      <c r="AA31" s="64">
        <f>SUM(AA28:AA30)</f>
        <v>4793.1209999999992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43.6</v>
      </c>
      <c r="H38" s="99">
        <v>13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18.100000000000001</v>
      </c>
      <c r="W38" s="99"/>
      <c r="X38" s="99"/>
      <c r="Y38" s="99"/>
      <c r="Z38" s="100"/>
      <c r="AA38" s="79">
        <f t="shared" si="5"/>
        <v>74.7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43.6</v>
      </c>
      <c r="H39" s="88">
        <f t="shared" si="6"/>
        <v>13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18.100000000000001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74.7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43.6</v>
      </c>
      <c r="H46" s="99">
        <v>13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18.100000000000001</v>
      </c>
      <c r="W46" s="99"/>
      <c r="X46" s="99"/>
      <c r="Y46" s="99"/>
      <c r="Z46" s="100"/>
      <c r="AA46" s="79">
        <f t="shared" si="7"/>
        <v>74.7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43.6</v>
      </c>
      <c r="H48" s="88">
        <f t="shared" si="8"/>
        <v>13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18.100000000000001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74.7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155.73099999999999</v>
      </c>
      <c r="C51" s="88">
        <f t="shared" si="10"/>
        <v>186.67599999999999</v>
      </c>
      <c r="D51" s="88">
        <f t="shared" si="10"/>
        <v>155.71800000000002</v>
      </c>
      <c r="E51" s="88">
        <f t="shared" si="10"/>
        <v>170.46799999999999</v>
      </c>
      <c r="F51" s="88">
        <f t="shared" si="10"/>
        <v>165.73400000000001</v>
      </c>
      <c r="G51" s="88">
        <f t="shared" si="10"/>
        <v>175.43200000000002</v>
      </c>
      <c r="H51" s="88">
        <f t="shared" si="10"/>
        <v>187.87400000000002</v>
      </c>
      <c r="I51" s="88">
        <f t="shared" si="10"/>
        <v>218.11</v>
      </c>
      <c r="J51" s="88">
        <f t="shared" si="10"/>
        <v>216.08999999999997</v>
      </c>
      <c r="K51" s="88">
        <f t="shared" si="10"/>
        <v>182.44399999999999</v>
      </c>
      <c r="L51" s="88">
        <f t="shared" si="10"/>
        <v>221.22700000000003</v>
      </c>
      <c r="M51" s="88">
        <f t="shared" si="10"/>
        <v>208.87199999999999</v>
      </c>
      <c r="N51" s="88">
        <f t="shared" si="10"/>
        <v>200.44800000000001</v>
      </c>
      <c r="O51" s="88">
        <f t="shared" si="10"/>
        <v>217.273</v>
      </c>
      <c r="P51" s="88">
        <f t="shared" si="10"/>
        <v>201.126</v>
      </c>
      <c r="Q51" s="88">
        <f t="shared" si="10"/>
        <v>182.14699999999999</v>
      </c>
      <c r="R51" s="88">
        <f t="shared" si="10"/>
        <v>178.36600000000004</v>
      </c>
      <c r="S51" s="88">
        <f t="shared" si="10"/>
        <v>260.05799999999999</v>
      </c>
      <c r="T51" s="88">
        <f t="shared" si="10"/>
        <v>327.60500000000002</v>
      </c>
      <c r="U51" s="88">
        <f t="shared" si="10"/>
        <v>351.77199999999999</v>
      </c>
      <c r="V51" s="88">
        <f t="shared" si="10"/>
        <v>297.08499999999998</v>
      </c>
      <c r="W51" s="88">
        <f t="shared" si="10"/>
        <v>162.62299999999999</v>
      </c>
      <c r="X51" s="88">
        <f t="shared" si="10"/>
        <v>131.226</v>
      </c>
      <c r="Y51" s="88">
        <f t="shared" si="10"/>
        <v>113.71600000000001</v>
      </c>
      <c r="Z51" s="89" t="str">
        <f t="shared" si="10"/>
        <v/>
      </c>
      <c r="AA51" s="105">
        <f>SUM(B51:Z51)</f>
        <v>4867.8209999999999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155.73099999999999</v>
      </c>
      <c r="C4" s="18">
        <v>186.67600000000002</v>
      </c>
      <c r="D4" s="18">
        <v>155.68700000000004</v>
      </c>
      <c r="E4" s="18">
        <v>170.46800000000005</v>
      </c>
      <c r="F4" s="18">
        <v>165.73399999999998</v>
      </c>
      <c r="G4" s="18">
        <v>175.417</v>
      </c>
      <c r="H4" s="18">
        <v>187.85499999999999</v>
      </c>
      <c r="I4" s="18">
        <v>218.11000000000004</v>
      </c>
      <c r="J4" s="18">
        <v>216.09000000000003</v>
      </c>
      <c r="K4" s="18">
        <v>182.44400000000002</v>
      </c>
      <c r="L4" s="18">
        <v>221.22699999999998</v>
      </c>
      <c r="M4" s="18">
        <v>208.87200000000001</v>
      </c>
      <c r="N4" s="18">
        <v>200.44799999999998</v>
      </c>
      <c r="O4" s="18">
        <v>217.273</v>
      </c>
      <c r="P4" s="18">
        <v>201.12599999999998</v>
      </c>
      <c r="Q4" s="18">
        <v>182.14699999999999</v>
      </c>
      <c r="R4" s="18">
        <v>178.36599999999999</v>
      </c>
      <c r="S4" s="18">
        <v>260.08399999999995</v>
      </c>
      <c r="T4" s="18">
        <v>327.56</v>
      </c>
      <c r="U4" s="18">
        <v>351.82100000000003</v>
      </c>
      <c r="V4" s="18">
        <v>297.04099999999994</v>
      </c>
      <c r="W4" s="18">
        <v>162.62299999999999</v>
      </c>
      <c r="X4" s="18">
        <v>131.226</v>
      </c>
      <c r="Y4" s="18">
        <v>113.71600000000001</v>
      </c>
      <c r="Z4" s="19"/>
      <c r="AA4" s="20">
        <f>SUM(B4:Z4)</f>
        <v>4867.7419999999993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422.76</v>
      </c>
      <c r="C7" s="28">
        <v>422.21</v>
      </c>
      <c r="D7" s="28">
        <v>436.98</v>
      </c>
      <c r="E7" s="28">
        <v>391.36</v>
      </c>
      <c r="F7" s="28">
        <v>415.02</v>
      </c>
      <c r="G7" s="28">
        <v>431.29</v>
      </c>
      <c r="H7" s="28">
        <v>484.68</v>
      </c>
      <c r="I7" s="28">
        <v>514.9</v>
      </c>
      <c r="J7" s="28">
        <v>424.1</v>
      </c>
      <c r="K7" s="28">
        <v>368.33</v>
      </c>
      <c r="L7" s="28">
        <v>223.99</v>
      </c>
      <c r="M7" s="28">
        <v>157.76</v>
      </c>
      <c r="N7" s="28">
        <v>198.07</v>
      </c>
      <c r="O7" s="28">
        <v>226.66</v>
      </c>
      <c r="P7" s="28">
        <v>250.27</v>
      </c>
      <c r="Q7" s="28">
        <v>317.45</v>
      </c>
      <c r="R7" s="28">
        <v>397</v>
      </c>
      <c r="S7" s="28">
        <v>534.14</v>
      </c>
      <c r="T7" s="28">
        <v>575.25</v>
      </c>
      <c r="U7" s="28">
        <v>640</v>
      </c>
      <c r="V7" s="28">
        <v>590</v>
      </c>
      <c r="W7" s="28">
        <v>436.15</v>
      </c>
      <c r="X7" s="28">
        <v>445.89</v>
      </c>
      <c r="Y7" s="28">
        <v>361</v>
      </c>
      <c r="Z7" s="29"/>
      <c r="AA7" s="30">
        <f>IF(SUM(B7:Z7)&lt;&gt;0,AVERAGEIF(B7:Z7,"&lt;&gt;"""),"")</f>
        <v>402.71916666666669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</v>
      </c>
      <c r="C12" s="52">
        <v>102</v>
      </c>
      <c r="D12" s="52">
        <v>50</v>
      </c>
      <c r="E12" s="52">
        <v>81.965000000000003</v>
      </c>
      <c r="F12" s="52">
        <v>58.579000000000001</v>
      </c>
      <c r="G12" s="52">
        <v>54.215000000000003</v>
      </c>
      <c r="H12" s="52"/>
      <c r="I12" s="52"/>
      <c r="J12" s="52">
        <v>30</v>
      </c>
      <c r="K12" s="52">
        <v>39.44</v>
      </c>
      <c r="L12" s="52">
        <v>123</v>
      </c>
      <c r="M12" s="52">
        <v>104.98400000000001</v>
      </c>
      <c r="N12" s="52">
        <v>107.56</v>
      </c>
      <c r="O12" s="52">
        <v>101.886</v>
      </c>
      <c r="P12" s="52">
        <v>104.282</v>
      </c>
      <c r="Q12" s="52">
        <v>60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1067.9110000000001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3.0000000000000001E-3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3.0000000000000001E-3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50</v>
      </c>
      <c r="C16" s="62">
        <f t="shared" ref="C16:Z16" si="1">IF(LEN(C$2)&gt;0,SUM(C10:C15),"")</f>
        <v>102</v>
      </c>
      <c r="D16" s="62">
        <f t="shared" si="1"/>
        <v>50</v>
      </c>
      <c r="E16" s="62">
        <f t="shared" si="1"/>
        <v>81.965000000000003</v>
      </c>
      <c r="F16" s="62">
        <f t="shared" si="1"/>
        <v>58.579000000000001</v>
      </c>
      <c r="G16" s="62">
        <f t="shared" si="1"/>
        <v>54.215000000000003</v>
      </c>
      <c r="H16" s="62">
        <f t="shared" si="1"/>
        <v>3.0000000000000001E-3</v>
      </c>
      <c r="I16" s="62">
        <f t="shared" si="1"/>
        <v>0</v>
      </c>
      <c r="J16" s="62">
        <f t="shared" si="1"/>
        <v>30</v>
      </c>
      <c r="K16" s="62">
        <f t="shared" si="1"/>
        <v>39.44</v>
      </c>
      <c r="L16" s="62">
        <f t="shared" si="1"/>
        <v>123</v>
      </c>
      <c r="M16" s="62">
        <f t="shared" si="1"/>
        <v>104.98400000000001</v>
      </c>
      <c r="N16" s="62">
        <f t="shared" si="1"/>
        <v>107.56</v>
      </c>
      <c r="O16" s="62">
        <f t="shared" si="1"/>
        <v>101.886</v>
      </c>
      <c r="P16" s="62">
        <f t="shared" si="1"/>
        <v>104.282</v>
      </c>
      <c r="Q16" s="62">
        <f t="shared" si="1"/>
        <v>60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1067.914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80.036000000000001</v>
      </c>
      <c r="C20" s="77">
        <v>68</v>
      </c>
      <c r="D20" s="77">
        <v>76.657000000000011</v>
      </c>
      <c r="E20" s="77">
        <v>69.385999999999996</v>
      </c>
      <c r="F20" s="77">
        <v>74.798000000000002</v>
      </c>
      <c r="G20" s="77">
        <v>88.742999999999995</v>
      </c>
      <c r="H20" s="77">
        <v>109.479</v>
      </c>
      <c r="I20" s="77">
        <v>118.87700000000001</v>
      </c>
      <c r="J20" s="77">
        <v>101.04499999999999</v>
      </c>
      <c r="K20" s="77">
        <v>97.013000000000005</v>
      </c>
      <c r="L20" s="77">
        <v>75.457999999999998</v>
      </c>
      <c r="M20" s="77">
        <v>78.829000000000008</v>
      </c>
      <c r="N20" s="77">
        <v>74.638999999999996</v>
      </c>
      <c r="O20" s="77">
        <v>88.727000000000004</v>
      </c>
      <c r="P20" s="77">
        <v>77.201999999999998</v>
      </c>
      <c r="Q20" s="77">
        <v>89.813000000000002</v>
      </c>
      <c r="R20" s="77">
        <v>120.363</v>
      </c>
      <c r="S20" s="77">
        <v>113.941</v>
      </c>
      <c r="T20" s="77">
        <v>138.256</v>
      </c>
      <c r="U20" s="77">
        <v>133.76600000000002</v>
      </c>
      <c r="V20" s="77">
        <v>149.13900000000001</v>
      </c>
      <c r="W20" s="77">
        <v>91.913000000000011</v>
      </c>
      <c r="X20" s="77">
        <v>79.896000000000001</v>
      </c>
      <c r="Y20" s="77">
        <v>64.117999999999995</v>
      </c>
      <c r="Z20" s="78"/>
      <c r="AA20" s="79">
        <f t="shared" si="2"/>
        <v>2260.0940000000005</v>
      </c>
    </row>
    <row r="21" spans="1:27" ht="24.95" customHeight="1" x14ac:dyDescent="0.2">
      <c r="A21" s="75" t="s">
        <v>16</v>
      </c>
      <c r="B21" s="80">
        <v>25.694999999999997</v>
      </c>
      <c r="C21" s="81">
        <v>16.675999999999998</v>
      </c>
      <c r="D21" s="81">
        <v>22.53</v>
      </c>
      <c r="E21" s="81">
        <v>19.117000000000001</v>
      </c>
      <c r="F21" s="81">
        <v>32.356999999999999</v>
      </c>
      <c r="G21" s="81">
        <v>32.459000000000003</v>
      </c>
      <c r="H21" s="81">
        <v>78.37299999999999</v>
      </c>
      <c r="I21" s="81">
        <v>99.23299999999999</v>
      </c>
      <c r="J21" s="81">
        <v>85.044999999999987</v>
      </c>
      <c r="K21" s="81">
        <v>45.991</v>
      </c>
      <c r="L21" s="81">
        <v>22.768999999999998</v>
      </c>
      <c r="M21" s="81">
        <v>25.059000000000001</v>
      </c>
      <c r="N21" s="81">
        <v>18.248999999999999</v>
      </c>
      <c r="O21" s="81">
        <v>26.66</v>
      </c>
      <c r="P21" s="81">
        <v>19.641999999999999</v>
      </c>
      <c r="Q21" s="81">
        <v>32.333999999999996</v>
      </c>
      <c r="R21" s="81">
        <v>58.003</v>
      </c>
      <c r="S21" s="81">
        <v>74.942999999999998</v>
      </c>
      <c r="T21" s="81">
        <v>121.10399999999998</v>
      </c>
      <c r="U21" s="81">
        <v>117.955</v>
      </c>
      <c r="V21" s="81">
        <v>147.90200000000002</v>
      </c>
      <c r="W21" s="81">
        <v>70.709999999999994</v>
      </c>
      <c r="X21" s="81">
        <v>51.33</v>
      </c>
      <c r="Y21" s="81">
        <v>49.598000000000006</v>
      </c>
      <c r="Z21" s="78"/>
      <c r="AA21" s="79">
        <f t="shared" si="2"/>
        <v>1293.7339999999999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105.73099999999999</v>
      </c>
      <c r="C25" s="88">
        <f t="shared" si="3"/>
        <v>84.676000000000002</v>
      </c>
      <c r="D25" s="88">
        <f t="shared" si="3"/>
        <v>99.187000000000012</v>
      </c>
      <c r="E25" s="88">
        <f t="shared" si="3"/>
        <v>88.503</v>
      </c>
      <c r="F25" s="88">
        <f t="shared" si="3"/>
        <v>107.155</v>
      </c>
      <c r="G25" s="88">
        <f t="shared" si="3"/>
        <v>121.202</v>
      </c>
      <c r="H25" s="88">
        <f t="shared" si="3"/>
        <v>187.85199999999998</v>
      </c>
      <c r="I25" s="88">
        <f t="shared" si="3"/>
        <v>218.11</v>
      </c>
      <c r="J25" s="88">
        <f t="shared" si="3"/>
        <v>186.08999999999997</v>
      </c>
      <c r="K25" s="88">
        <f t="shared" si="3"/>
        <v>143.00400000000002</v>
      </c>
      <c r="L25" s="88">
        <f t="shared" si="3"/>
        <v>98.227000000000004</v>
      </c>
      <c r="M25" s="88">
        <f t="shared" si="3"/>
        <v>103.88800000000001</v>
      </c>
      <c r="N25" s="88">
        <f t="shared" si="3"/>
        <v>92.887999999999991</v>
      </c>
      <c r="O25" s="88">
        <f t="shared" si="3"/>
        <v>115.387</v>
      </c>
      <c r="P25" s="88">
        <f t="shared" si="3"/>
        <v>96.843999999999994</v>
      </c>
      <c r="Q25" s="88">
        <f t="shared" si="3"/>
        <v>122.14699999999999</v>
      </c>
      <c r="R25" s="88">
        <f t="shared" si="3"/>
        <v>178.36599999999999</v>
      </c>
      <c r="S25" s="88">
        <f t="shared" si="3"/>
        <v>188.88400000000001</v>
      </c>
      <c r="T25" s="88">
        <f t="shared" si="3"/>
        <v>259.36</v>
      </c>
      <c r="U25" s="88">
        <f t="shared" si="3"/>
        <v>251.721</v>
      </c>
      <c r="V25" s="88">
        <f t="shared" si="3"/>
        <v>297.04100000000005</v>
      </c>
      <c r="W25" s="88">
        <f t="shared" si="3"/>
        <v>162.62299999999999</v>
      </c>
      <c r="X25" s="88">
        <f t="shared" si="3"/>
        <v>131.226</v>
      </c>
      <c r="Y25" s="88">
        <f t="shared" si="3"/>
        <v>113.71600000000001</v>
      </c>
      <c r="Z25" s="89">
        <f t="shared" si="3"/>
        <v>0</v>
      </c>
      <c r="AA25" s="90">
        <f t="shared" si="3"/>
        <v>3553.8280000000004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155.73099999999999</v>
      </c>
      <c r="C29" s="77">
        <v>186.67599999999999</v>
      </c>
      <c r="D29" s="77">
        <v>149.18700000000001</v>
      </c>
      <c r="E29" s="77">
        <v>170.46799999999999</v>
      </c>
      <c r="F29" s="77">
        <v>165.73400000000001</v>
      </c>
      <c r="G29" s="77">
        <v>175.417</v>
      </c>
      <c r="H29" s="77">
        <v>187.85499999999999</v>
      </c>
      <c r="I29" s="77">
        <v>218.11</v>
      </c>
      <c r="J29" s="77">
        <v>216.09</v>
      </c>
      <c r="K29" s="77">
        <v>182.44399999999999</v>
      </c>
      <c r="L29" s="77">
        <v>221.227</v>
      </c>
      <c r="M29" s="77">
        <v>208.87200000000001</v>
      </c>
      <c r="N29" s="77">
        <v>200.44800000000001</v>
      </c>
      <c r="O29" s="77">
        <v>217.273</v>
      </c>
      <c r="P29" s="77">
        <v>201.126</v>
      </c>
      <c r="Q29" s="77">
        <v>182.14699999999999</v>
      </c>
      <c r="R29" s="77">
        <v>178.36600000000001</v>
      </c>
      <c r="S29" s="77">
        <v>188.88399999999999</v>
      </c>
      <c r="T29" s="77">
        <v>259.36</v>
      </c>
      <c r="U29" s="77">
        <v>251.721</v>
      </c>
      <c r="V29" s="77">
        <v>297.041</v>
      </c>
      <c r="W29" s="77">
        <v>162.62299999999999</v>
      </c>
      <c r="X29" s="77">
        <v>131.226</v>
      </c>
      <c r="Y29" s="77">
        <v>113.71599999999999</v>
      </c>
      <c r="Z29" s="78"/>
      <c r="AA29" s="79">
        <f>SUM(B29:Z29)</f>
        <v>4621.7419999999993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155.73099999999999</v>
      </c>
      <c r="C31" s="62">
        <f t="shared" si="4"/>
        <v>186.67599999999999</v>
      </c>
      <c r="D31" s="62">
        <f t="shared" si="4"/>
        <v>149.18700000000001</v>
      </c>
      <c r="E31" s="62">
        <f t="shared" si="4"/>
        <v>170.46799999999999</v>
      </c>
      <c r="F31" s="62">
        <f t="shared" si="4"/>
        <v>165.73400000000001</v>
      </c>
      <c r="G31" s="62">
        <f t="shared" si="4"/>
        <v>175.417</v>
      </c>
      <c r="H31" s="62">
        <f t="shared" si="4"/>
        <v>187.85499999999999</v>
      </c>
      <c r="I31" s="62">
        <f t="shared" si="4"/>
        <v>218.11</v>
      </c>
      <c r="J31" s="62">
        <f t="shared" si="4"/>
        <v>216.09</v>
      </c>
      <c r="K31" s="62">
        <f t="shared" si="4"/>
        <v>182.44399999999999</v>
      </c>
      <c r="L31" s="62">
        <f t="shared" si="4"/>
        <v>221.227</v>
      </c>
      <c r="M31" s="62">
        <f t="shared" si="4"/>
        <v>208.87200000000001</v>
      </c>
      <c r="N31" s="62">
        <f t="shared" si="4"/>
        <v>200.44800000000001</v>
      </c>
      <c r="O31" s="62">
        <f t="shared" si="4"/>
        <v>217.273</v>
      </c>
      <c r="P31" s="62">
        <f t="shared" si="4"/>
        <v>201.126</v>
      </c>
      <c r="Q31" s="62">
        <f t="shared" si="4"/>
        <v>182.14699999999999</v>
      </c>
      <c r="R31" s="62">
        <f t="shared" si="4"/>
        <v>178.36600000000001</v>
      </c>
      <c r="S31" s="62">
        <f t="shared" si="4"/>
        <v>188.88399999999999</v>
      </c>
      <c r="T31" s="62">
        <f t="shared" si="4"/>
        <v>259.36</v>
      </c>
      <c r="U31" s="62">
        <f t="shared" si="4"/>
        <v>251.721</v>
      </c>
      <c r="V31" s="62">
        <f t="shared" si="4"/>
        <v>297.041</v>
      </c>
      <c r="W31" s="62">
        <f t="shared" si="4"/>
        <v>162.62299999999999</v>
      </c>
      <c r="X31" s="62">
        <f t="shared" si="4"/>
        <v>131.226</v>
      </c>
      <c r="Y31" s="62">
        <f t="shared" si="4"/>
        <v>113.71599999999999</v>
      </c>
      <c r="Z31" s="63">
        <f t="shared" si="4"/>
        <v>0</v>
      </c>
      <c r="AA31" s="64">
        <f t="shared" si="4"/>
        <v>4621.7419999999993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6.5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71.2</v>
      </c>
      <c r="T38" s="99">
        <v>68.2</v>
      </c>
      <c r="U38" s="99">
        <v>100.1</v>
      </c>
      <c r="V38" s="99"/>
      <c r="W38" s="99"/>
      <c r="X38" s="99"/>
      <c r="Y38" s="99"/>
      <c r="Z38" s="100"/>
      <c r="AA38" s="79">
        <f t="shared" si="5"/>
        <v>246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6.5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71.2</v>
      </c>
      <c r="T39" s="88">
        <f t="shared" si="6"/>
        <v>68.2</v>
      </c>
      <c r="U39" s="88">
        <f t="shared" si="6"/>
        <v>100.1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246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6.5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71.2</v>
      </c>
      <c r="T46" s="99">
        <v>68.2</v>
      </c>
      <c r="U46" s="99">
        <v>100.1</v>
      </c>
      <c r="V46" s="99"/>
      <c r="W46" s="99"/>
      <c r="X46" s="99"/>
      <c r="Y46" s="99"/>
      <c r="Z46" s="100"/>
      <c r="AA46" s="79">
        <f t="shared" si="7"/>
        <v>246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6.5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71.2</v>
      </c>
      <c r="T48" s="88">
        <f t="shared" si="8"/>
        <v>68.2</v>
      </c>
      <c r="U48" s="88">
        <f t="shared" si="8"/>
        <v>100.1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246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155.73099999999999</v>
      </c>
      <c r="C51" s="88">
        <f t="shared" si="10"/>
        <v>186.67599999999999</v>
      </c>
      <c r="D51" s="88">
        <f t="shared" si="10"/>
        <v>155.68700000000001</v>
      </c>
      <c r="E51" s="88">
        <f t="shared" si="10"/>
        <v>170.46800000000002</v>
      </c>
      <c r="F51" s="88">
        <f t="shared" si="10"/>
        <v>165.73400000000001</v>
      </c>
      <c r="G51" s="88">
        <f t="shared" si="10"/>
        <v>175.417</v>
      </c>
      <c r="H51" s="88">
        <f t="shared" si="10"/>
        <v>187.85499999999996</v>
      </c>
      <c r="I51" s="88">
        <f t="shared" si="10"/>
        <v>218.11</v>
      </c>
      <c r="J51" s="88">
        <f t="shared" si="10"/>
        <v>216.08999999999997</v>
      </c>
      <c r="K51" s="88">
        <f t="shared" si="10"/>
        <v>182.44400000000002</v>
      </c>
      <c r="L51" s="88">
        <f t="shared" si="10"/>
        <v>221.227</v>
      </c>
      <c r="M51" s="88">
        <f t="shared" si="10"/>
        <v>208.87200000000001</v>
      </c>
      <c r="N51" s="88">
        <f t="shared" si="10"/>
        <v>200.44799999999998</v>
      </c>
      <c r="O51" s="88">
        <f t="shared" si="10"/>
        <v>217.273</v>
      </c>
      <c r="P51" s="88">
        <f t="shared" si="10"/>
        <v>201.12599999999998</v>
      </c>
      <c r="Q51" s="88">
        <f t="shared" si="10"/>
        <v>182.14699999999999</v>
      </c>
      <c r="R51" s="88">
        <f t="shared" si="10"/>
        <v>178.36599999999999</v>
      </c>
      <c r="S51" s="88">
        <f t="shared" si="10"/>
        <v>260.084</v>
      </c>
      <c r="T51" s="88">
        <f t="shared" si="10"/>
        <v>327.56</v>
      </c>
      <c r="U51" s="88">
        <f t="shared" si="10"/>
        <v>351.82100000000003</v>
      </c>
      <c r="V51" s="88">
        <f t="shared" si="10"/>
        <v>297.04100000000005</v>
      </c>
      <c r="W51" s="88">
        <f t="shared" si="10"/>
        <v>162.62299999999999</v>
      </c>
      <c r="X51" s="88">
        <f t="shared" si="10"/>
        <v>131.226</v>
      </c>
      <c r="Y51" s="88">
        <f t="shared" si="10"/>
        <v>113.71600000000001</v>
      </c>
      <c r="Z51" s="89">
        <f t="shared" si="10"/>
        <v>0</v>
      </c>
      <c r="AA51" s="105">
        <f>SUM(B51:Z51)</f>
        <v>4867.7419999999993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6.5</v>
      </c>
      <c r="E4" s="18"/>
      <c r="F4" s="18"/>
      <c r="G4" s="18">
        <v>-43.6</v>
      </c>
      <c r="H4" s="18">
        <v>-13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71.2</v>
      </c>
      <c r="T4" s="18">
        <v>68.2</v>
      </c>
      <c r="U4" s="18">
        <v>100.1</v>
      </c>
      <c r="V4" s="18">
        <v>-18.100000000000001</v>
      </c>
      <c r="W4" s="18"/>
      <c r="X4" s="18"/>
      <c r="Y4" s="18"/>
      <c r="Z4" s="19"/>
      <c r="AA4" s="112">
        <f>SUM(B4:Z4)</f>
        <v>171.3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422.76</v>
      </c>
      <c r="C7" s="118">
        <v>422.21</v>
      </c>
      <c r="D7" s="118">
        <v>436.98</v>
      </c>
      <c r="E7" s="118">
        <v>391.36</v>
      </c>
      <c r="F7" s="118">
        <v>415.02</v>
      </c>
      <c r="G7" s="118">
        <v>431.29</v>
      </c>
      <c r="H7" s="118">
        <v>484.68</v>
      </c>
      <c r="I7" s="118">
        <v>514.9</v>
      </c>
      <c r="J7" s="118">
        <v>424.1</v>
      </c>
      <c r="K7" s="118">
        <v>368.33</v>
      </c>
      <c r="L7" s="118">
        <v>223.99</v>
      </c>
      <c r="M7" s="118">
        <v>157.76</v>
      </c>
      <c r="N7" s="118">
        <v>198.07</v>
      </c>
      <c r="O7" s="118">
        <v>226.66</v>
      </c>
      <c r="P7" s="118">
        <v>250.27</v>
      </c>
      <c r="Q7" s="118">
        <v>317.45</v>
      </c>
      <c r="R7" s="118">
        <v>397</v>
      </c>
      <c r="S7" s="118">
        <v>534.14</v>
      </c>
      <c r="T7" s="118">
        <v>575.25</v>
      </c>
      <c r="U7" s="118">
        <v>640</v>
      </c>
      <c r="V7" s="118">
        <v>590</v>
      </c>
      <c r="W7" s="118">
        <v>436.15</v>
      </c>
      <c r="X7" s="118">
        <v>445.89</v>
      </c>
      <c r="Y7" s="118">
        <v>361</v>
      </c>
      <c r="Z7" s="119"/>
      <c r="AA7" s="120">
        <f>IF(SUM(B7:Z7)&lt;&gt;0,AVERAGEIF(B7:Z7,"&lt;&gt;"""),"")</f>
        <v>402.71916666666669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43.6</v>
      </c>
      <c r="H15" s="134">
        <v>13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18.100000000000001</v>
      </c>
      <c r="W15" s="134"/>
      <c r="X15" s="134"/>
      <c r="Y15" s="134"/>
      <c r="Z15" s="132"/>
      <c r="AA15" s="133">
        <f t="shared" si="0"/>
        <v>74.7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43.6</v>
      </c>
      <c r="H16" s="136">
        <f t="shared" si="1"/>
        <v>13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18.100000000000001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74.7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6.5</v>
      </c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71.2</v>
      </c>
      <c r="T23" s="134">
        <v>68.2</v>
      </c>
      <c r="U23" s="134">
        <v>100.1</v>
      </c>
      <c r="V23" s="134"/>
      <c r="W23" s="134"/>
      <c r="X23" s="134"/>
      <c r="Y23" s="134"/>
      <c r="Z23" s="132"/>
      <c r="AA23" s="133">
        <f t="shared" si="2"/>
        <v>246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6.5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71.2</v>
      </c>
      <c r="T24" s="136">
        <f t="shared" si="3"/>
        <v>68.2</v>
      </c>
      <c r="U24" s="136">
        <f t="shared" si="3"/>
        <v>100.1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246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2022-09-06T13:20:23Z</dcterms:created>
  <dcterms:modified xsi:type="dcterms:W3CDTF">2022-09-06T13:20:24Z</dcterms:modified>
</cp:coreProperties>
</file>