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<sst xmlns="http://schemas.openxmlformats.org/spreadsheetml/2006/main" count="117" uniqueCount="53">
  <si>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05/09/2022 16:21:57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</si>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</sst>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15</c:v>
                </c:pt>
                <c:pt idx="6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126.601</c:v>
                </c:pt>
                <c:pt idx="1">
                  <c:v>127.18699999999998</c:v>
                </c:pt>
                <c:pt idx="2">
                  <c:v>132.029</c:v>
                </c:pt>
                <c:pt idx="3">
                  <c:v>123.13499999999999</c:v>
                </c:pt>
                <c:pt idx="4">
                  <c:v>129.38499999999999</c:v>
                </c:pt>
                <c:pt idx="5">
                  <c:v>429.08100000000002</c:v>
                </c:pt>
                <c:pt idx="6">
                  <c:v>198</c:v>
                </c:pt>
                <c:pt idx="7">
                  <c:v>95</c:v>
                </c:pt>
                <c:pt idx="8">
                  <c:v>162.09300000000002</c:v>
                </c:pt>
                <c:pt idx="9">
                  <c:v>62</c:v>
                </c:pt>
                <c:pt idx="10">
                  <c:v>3.38</c:v>
                </c:pt>
                <c:pt idx="11">
                  <c:v>64.391999999999996</c:v>
                </c:pt>
                <c:pt idx="12">
                  <c:v>9</c:v>
                </c:pt>
                <c:pt idx="13">
                  <c:v>85.468999999999994</c:v>
                </c:pt>
                <c:pt idx="14">
                  <c:v>12</c:v>
                </c:pt>
                <c:pt idx="16">
                  <c:v>39</c:v>
                </c:pt>
                <c:pt idx="17">
                  <c:v>186</c:v>
                </c:pt>
                <c:pt idx="18">
                  <c:v>259</c:v>
                </c:pt>
                <c:pt idx="19">
                  <c:v>255</c:v>
                </c:pt>
                <c:pt idx="20">
                  <c:v>267</c:v>
                </c:pt>
                <c:pt idx="21">
                  <c:v>189.45</c:v>
                </c:pt>
                <c:pt idx="22">
                  <c:v>62.771000000000001</c:v>
                </c:pt>
                <c:pt idx="23">
                  <c:v>146.74100000000001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42.7</c:v>
                </c:pt>
                <c:pt idx="8">
                  <c:v>0</c:v>
                </c:pt>
                <c:pt idx="9">
                  <c:v>0</c:v>
                </c:pt>
                <c:pt idx="10">
                  <c:v>45.4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4.5</c:v>
                </c:pt>
                <c:pt idx="16">
                  <c:v>78.8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56.3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67.992000000000004</c:v>
                </c:pt>
                <c:pt idx="1">
                  <c:v>66.229000000000013</c:v>
                </c:pt>
                <c:pt idx="2">
                  <c:v>64.088000000000008</c:v>
                </c:pt>
                <c:pt idx="3">
                  <c:v>66.91</c:v>
                </c:pt>
                <c:pt idx="4">
                  <c:v>63.223000000000006</c:v>
                </c:pt>
                <c:pt idx="5">
                  <c:v>93.201999999999998</c:v>
                </c:pt>
                <c:pt idx="6">
                  <c:v>95.04</c:v>
                </c:pt>
                <c:pt idx="7">
                  <c:v>107.739</c:v>
                </c:pt>
                <c:pt idx="8">
                  <c:v>135.505</c:v>
                </c:pt>
                <c:pt idx="9">
                  <c:v>155.46899999999997</c:v>
                </c:pt>
                <c:pt idx="10">
                  <c:v>174.26399999999998</c:v>
                </c:pt>
                <c:pt idx="11">
                  <c:v>181.92500000000001</c:v>
                </c:pt>
                <c:pt idx="12">
                  <c:v>181.89499999999995</c:v>
                </c:pt>
                <c:pt idx="13">
                  <c:v>173.43299999999996</c:v>
                </c:pt>
                <c:pt idx="14">
                  <c:v>170.26300000000001</c:v>
                </c:pt>
                <c:pt idx="15">
                  <c:v>154.50300000000001</c:v>
                </c:pt>
                <c:pt idx="16">
                  <c:v>130.43</c:v>
                </c:pt>
                <c:pt idx="17">
                  <c:v>98.85</c:v>
                </c:pt>
                <c:pt idx="18">
                  <c:v>95.640000000000015</c:v>
                </c:pt>
                <c:pt idx="19">
                  <c:v>100.751</c:v>
                </c:pt>
                <c:pt idx="20">
                  <c:v>90.318000000000012</c:v>
                </c:pt>
                <c:pt idx="21">
                  <c:v>88.462000000000003</c:v>
                </c:pt>
                <c:pt idx="22">
                  <c:v>89.756999999999991</c:v>
                </c:pt>
                <c:pt idx="23">
                  <c:v>88.552999999999997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762392"/>
        <c:axId val="337762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194.59299999999996</c:v>
                </c:pt>
                <c:pt idx="1">
                  <c:v>193.41600000000003</c:v>
                </c:pt>
                <c:pt idx="2">
                  <c:v>196.11699999999999</c:v>
                </c:pt>
                <c:pt idx="3">
                  <c:v>190.04499999999999</c:v>
                </c:pt>
                <c:pt idx="4">
                  <c:v>192.608</c:v>
                </c:pt>
                <c:pt idx="5">
                  <c:v>537.30799999999999</c:v>
                </c:pt>
                <c:pt idx="6">
                  <c:v>308.08300000000003</c:v>
                </c:pt>
                <c:pt idx="7">
                  <c:v>245.40400000000002</c:v>
                </c:pt>
                <c:pt idx="8">
                  <c:v>312.64400000000001</c:v>
                </c:pt>
                <c:pt idx="9">
                  <c:v>232.46900000000005</c:v>
                </c:pt>
                <c:pt idx="10">
                  <c:v>238.08500000000004</c:v>
                </c:pt>
                <c:pt idx="11">
                  <c:v>261.31699999999995</c:v>
                </c:pt>
                <c:pt idx="12">
                  <c:v>205.89500000000004</c:v>
                </c:pt>
                <c:pt idx="13">
                  <c:v>258.90199999999999</c:v>
                </c:pt>
                <c:pt idx="14">
                  <c:v>197.26300000000001</c:v>
                </c:pt>
                <c:pt idx="15">
                  <c:v>176.10300000000001</c:v>
                </c:pt>
                <c:pt idx="16">
                  <c:v>263.26299999999992</c:v>
                </c:pt>
                <c:pt idx="17">
                  <c:v>299.84999999999997</c:v>
                </c:pt>
                <c:pt idx="18">
                  <c:v>369.64000000000004</c:v>
                </c:pt>
                <c:pt idx="19">
                  <c:v>370.75099999999998</c:v>
                </c:pt>
                <c:pt idx="20">
                  <c:v>372.31799999999998</c:v>
                </c:pt>
                <c:pt idx="21">
                  <c:v>292.91199999999992</c:v>
                </c:pt>
                <c:pt idx="22">
                  <c:v>225.00800000000001</c:v>
                </c:pt>
                <c:pt idx="23">
                  <c:v>250.68199999999999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762392"/>
        <c:axId val="337762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236</c:v>
                </c:pt>
                <c:pt idx="1">
                  <c:v>236</c:v>
                </c:pt>
                <c:pt idx="2">
                  <c:v>236</c:v>
                </c:pt>
                <c:pt idx="3">
                  <c:v>236</c:v>
                </c:pt>
                <c:pt idx="4">
                  <c:v>236</c:v>
                </c:pt>
                <c:pt idx="5">
                  <c:v>468.99</c:v>
                </c:pt>
                <c:pt idx="6">
                  <c:v>550</c:v>
                </c:pt>
                <c:pt idx="7">
                  <c:v>559</c:v>
                </c:pt>
                <c:pt idx="8">
                  <c:v>571.14</c:v>
                </c:pt>
                <c:pt idx="9">
                  <c:v>495.31</c:v>
                </c:pt>
                <c:pt idx="10">
                  <c:v>492.39</c:v>
                </c:pt>
                <c:pt idx="11">
                  <c:v>470.03</c:v>
                </c:pt>
                <c:pt idx="12">
                  <c:v>401</c:v>
                </c:pt>
                <c:pt idx="13">
                  <c:v>354.82</c:v>
                </c:pt>
                <c:pt idx="14">
                  <c:v>432.51</c:v>
                </c:pt>
                <c:pt idx="15">
                  <c:v>505.97</c:v>
                </c:pt>
                <c:pt idx="16">
                  <c:v>554</c:v>
                </c:pt>
                <c:pt idx="17">
                  <c:v>570.6</c:v>
                </c:pt>
                <c:pt idx="18">
                  <c:v>593.47</c:v>
                </c:pt>
                <c:pt idx="19">
                  <c:v>715.06</c:v>
                </c:pt>
                <c:pt idx="20">
                  <c:v>614.84</c:v>
                </c:pt>
                <c:pt idx="21">
                  <c:v>564.17999999999995</c:v>
                </c:pt>
                <c:pt idx="22">
                  <c:v>544.01</c:v>
                </c:pt>
                <c:pt idx="23">
                  <c:v>528.5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763568"/>
        <c:axId val="337763176"/>
      </c:lineChart>
      <c:catAx>
        <c:axId val="337762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762784"/>
        <c:crosses val="autoZero"/>
        <c:auto val="1"/>
        <c:lblAlgn val="ctr"/>
        <c:lblOffset val="100"/>
        <c:noMultiLvlLbl val="0"/>
      </c:catAx>
      <c:valAx>
        <c:axId val="33776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762392"/>
        <c:crosses val="autoZero"/>
        <c:crossBetween val="between"/>
      </c:valAx>
      <c:valAx>
        <c:axId val="337763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763568"/>
        <c:crosses val="max"/>
        <c:crossBetween val="between"/>
      </c:valAx>
      <c:catAx>
        <c:axId val="337763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763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194.59300000000002</v>
      </c>
      <c r="C4" s="18">
        <v>193.416</v>
      </c>
      <c r="D4" s="18">
        <v>196.11699999999996</v>
      </c>
      <c r="E4" s="18">
        <v>190.04499999999996</v>
      </c>
      <c r="F4" s="18">
        <v>192.608</v>
      </c>
      <c r="G4" s="18">
        <v>537.31899999999996</v>
      </c>
      <c r="H4" s="18">
        <v>308.03999999999996</v>
      </c>
      <c r="I4" s="18">
        <v>245.43900000000002</v>
      </c>
      <c r="J4" s="18">
        <v>312.59800000000007</v>
      </c>
      <c r="K4" s="18">
        <v>232.46899999999999</v>
      </c>
      <c r="L4" s="18">
        <v>238.04399999999995</v>
      </c>
      <c r="M4" s="18">
        <v>261.31700000000001</v>
      </c>
      <c r="N4" s="18">
        <v>205.89499999999995</v>
      </c>
      <c r="O4" s="18">
        <v>258.90199999999993</v>
      </c>
      <c r="P4" s="18">
        <v>197.26300000000001</v>
      </c>
      <c r="Q4" s="18">
        <v>176.13300000000001</v>
      </c>
      <c r="R4" s="18">
        <v>263.23</v>
      </c>
      <c r="S4" s="18">
        <v>299.84999999999991</v>
      </c>
      <c r="T4" s="18">
        <v>369.63999999999993</v>
      </c>
      <c r="U4" s="18">
        <v>370.75099999999992</v>
      </c>
      <c r="V4" s="18">
        <v>372.31799999999998</v>
      </c>
      <c r="W4" s="18">
        <v>292.91200000000003</v>
      </c>
      <c r="X4" s="18">
        <v>224.99399999999997</v>
      </c>
      <c r="Y4" s="18">
        <v>250.69400000000005</v>
      </c>
      <c r="Z4" s="19"/>
      <c r="AA4" s="20">
        <f>SUM(B4:Z4)</f>
        <v>6384.5870000000014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</v>
      </c>
      <c r="C7" s="28">
        <v>236</v>
      </c>
      <c r="D7" s="28">
        <v>236</v>
      </c>
      <c r="E7" s="28">
        <v>236</v>
      </c>
      <c r="F7" s="28">
        <v>236</v>
      </c>
      <c r="G7" s="28">
        <v>468.99</v>
      </c>
      <c r="H7" s="28">
        <v>550</v>
      </c>
      <c r="I7" s="28">
        <v>559</v>
      </c>
      <c r="J7" s="28">
        <v>571.14</v>
      </c>
      <c r="K7" s="28">
        <v>495.31</v>
      </c>
      <c r="L7" s="28">
        <v>492.39</v>
      </c>
      <c r="M7" s="28">
        <v>470.03</v>
      </c>
      <c r="N7" s="28">
        <v>401</v>
      </c>
      <c r="O7" s="28">
        <v>354.82</v>
      </c>
      <c r="P7" s="28">
        <v>432.51</v>
      </c>
      <c r="Q7" s="28">
        <v>505.97</v>
      </c>
      <c r="R7" s="28">
        <v>554</v>
      </c>
      <c r="S7" s="28">
        <v>570.6</v>
      </c>
      <c r="T7" s="28">
        <v>593.47</v>
      </c>
      <c r="U7" s="28">
        <v>715.06</v>
      </c>
      <c r="V7" s="28">
        <v>614.84</v>
      </c>
      <c r="W7" s="28">
        <v>564.17999999999995</v>
      </c>
      <c r="X7" s="28">
        <v>544.01</v>
      </c>
      <c r="Y7" s="28">
        <v>528.5</v>
      </c>
      <c r="Z7" s="29"/>
      <c r="AA7" s="30">
        <f>IF(SUM(B7:Z7)&lt;&gt;0,AVERAGEIF(B7:Z7,"&lt;&gt;"""),"")</f>
        <v>465.24250000000001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15</v>
      </c>
      <c r="H10" s="42">
        <v>15</v>
      </c>
      <c r="I10" s="42"/>
      <c r="J10" s="42">
        <v>15</v>
      </c>
      <c r="K10" s="42">
        <v>15</v>
      </c>
      <c r="L10" s="42">
        <v>15</v>
      </c>
      <c r="M10" s="42">
        <v>15</v>
      </c>
      <c r="N10" s="42">
        <v>15</v>
      </c>
      <c r="O10" s="42"/>
      <c r="P10" s="42">
        <v>15</v>
      </c>
      <c r="Q10" s="42">
        <v>15</v>
      </c>
      <c r="R10" s="42">
        <v>15</v>
      </c>
      <c r="S10" s="42">
        <v>15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255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126.601</v>
      </c>
      <c r="C12" s="52">
        <v>127.18699999999998</v>
      </c>
      <c r="D12" s="52">
        <v>132.029</v>
      </c>
      <c r="E12" s="52">
        <v>123.13499999999999</v>
      </c>
      <c r="F12" s="52">
        <v>129.38499999999999</v>
      </c>
      <c r="G12" s="52">
        <v>429.08100000000002</v>
      </c>
      <c r="H12" s="52">
        <v>198</v>
      </c>
      <c r="I12" s="52">
        <v>95</v>
      </c>
      <c r="J12" s="52">
        <v>162.09300000000002</v>
      </c>
      <c r="K12" s="52">
        <v>62</v>
      </c>
      <c r="L12" s="52">
        <v>3.38</v>
      </c>
      <c r="M12" s="52">
        <v>64.391999999999996</v>
      </c>
      <c r="N12" s="52">
        <v>9</v>
      </c>
      <c r="O12" s="52">
        <v>85.468999999999994</v>
      </c>
      <c r="P12" s="52">
        <v>12</v>
      </c>
      <c r="Q12" s="52"/>
      <c r="R12" s="52">
        <v>39</v>
      </c>
      <c r="S12" s="52">
        <v>186</v>
      </c>
      <c r="T12" s="52">
        <v>259</v>
      </c>
      <c r="U12" s="52">
        <v>255</v>
      </c>
      <c r="V12" s="52">
        <v>267</v>
      </c>
      <c r="W12" s="52">
        <v>189.45</v>
      </c>
      <c r="X12" s="52">
        <v>62.771000000000001</v>
      </c>
      <c r="Y12" s="52">
        <v>146.74100000000001</v>
      </c>
      <c r="Z12" s="53"/>
      <c r="AA12" s="54">
        <f t="shared" si="0"/>
        <v>3163.7140000000004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67.992000000000004</v>
      </c>
      <c r="C14" s="57">
        <v>66.229000000000013</v>
      </c>
      <c r="D14" s="57">
        <v>64.088000000000008</v>
      </c>
      <c r="E14" s="57">
        <v>66.91</v>
      </c>
      <c r="F14" s="57">
        <v>63.223000000000006</v>
      </c>
      <c r="G14" s="57">
        <v>93.201999999999998</v>
      </c>
      <c r="H14" s="57">
        <v>95.04</v>
      </c>
      <c r="I14" s="57">
        <v>107.739</v>
      </c>
      <c r="J14" s="57">
        <v>135.505</v>
      </c>
      <c r="K14" s="57">
        <v>155.46899999999997</v>
      </c>
      <c r="L14" s="57">
        <v>174.26399999999998</v>
      </c>
      <c r="M14" s="57">
        <v>181.92500000000001</v>
      </c>
      <c r="N14" s="57">
        <v>181.89499999999995</v>
      </c>
      <c r="O14" s="57">
        <v>173.43299999999996</v>
      </c>
      <c r="P14" s="57">
        <v>170.26300000000001</v>
      </c>
      <c r="Q14" s="57">
        <v>154.50300000000001</v>
      </c>
      <c r="R14" s="57">
        <v>130.43</v>
      </c>
      <c r="S14" s="57">
        <v>98.85</v>
      </c>
      <c r="T14" s="57">
        <v>95.640000000000015</v>
      </c>
      <c r="U14" s="57">
        <v>100.751</v>
      </c>
      <c r="V14" s="57">
        <v>90.318000000000012</v>
      </c>
      <c r="W14" s="57">
        <v>88.462000000000003</v>
      </c>
      <c r="X14" s="57">
        <v>89.756999999999991</v>
      </c>
      <c r="Y14" s="57">
        <v>88.552999999999997</v>
      </c>
      <c r="Z14" s="58"/>
      <c r="AA14" s="59">
        <f t="shared" si="0"/>
        <v>2734.4409999999998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194.59300000000002</v>
      </c>
      <c r="C16" s="62">
        <f t="shared" ref="C16:Z16" si="1">IF(LEN(C$2)&gt;0,SUM(C10:C15),"")</f>
        <v>193.416</v>
      </c>
      <c r="D16" s="62">
        <f t="shared" si="1"/>
        <v>196.11700000000002</v>
      </c>
      <c r="E16" s="62">
        <f t="shared" si="1"/>
        <v>190.04499999999999</v>
      </c>
      <c r="F16" s="62">
        <f t="shared" si="1"/>
        <v>192.608</v>
      </c>
      <c r="G16" s="62">
        <f t="shared" si="1"/>
        <v>537.28300000000002</v>
      </c>
      <c r="H16" s="62">
        <f t="shared" si="1"/>
        <v>308.04000000000002</v>
      </c>
      <c r="I16" s="62">
        <f t="shared" si="1"/>
        <v>202.739</v>
      </c>
      <c r="J16" s="62">
        <f t="shared" si="1"/>
        <v>312.59800000000001</v>
      </c>
      <c r="K16" s="62">
        <f t="shared" si="1"/>
        <v>232.46899999999997</v>
      </c>
      <c r="L16" s="62">
        <f t="shared" si="1"/>
        <v>192.64399999999998</v>
      </c>
      <c r="M16" s="62">
        <f t="shared" si="1"/>
        <v>261.31700000000001</v>
      </c>
      <c r="N16" s="62">
        <f t="shared" si="1"/>
        <v>205.89499999999995</v>
      </c>
      <c r="O16" s="62">
        <f t="shared" si="1"/>
        <v>258.90199999999993</v>
      </c>
      <c r="P16" s="62">
        <f t="shared" si="1"/>
        <v>197.26300000000001</v>
      </c>
      <c r="Q16" s="62">
        <f t="shared" si="1"/>
        <v>169.50300000000001</v>
      </c>
      <c r="R16" s="62">
        <f t="shared" si="1"/>
        <v>184.43</v>
      </c>
      <c r="S16" s="62">
        <f t="shared" si="1"/>
        <v>299.85000000000002</v>
      </c>
      <c r="T16" s="62">
        <f t="shared" si="1"/>
        <v>369.64</v>
      </c>
      <c r="U16" s="62">
        <f t="shared" si="1"/>
        <v>370.75099999999998</v>
      </c>
      <c r="V16" s="62">
        <f t="shared" si="1"/>
        <v>372.31799999999998</v>
      </c>
      <c r="W16" s="62">
        <f t="shared" si="1"/>
        <v>292.91199999999998</v>
      </c>
      <c r="X16" s="62">
        <f t="shared" si="1"/>
        <v>167.52799999999999</v>
      </c>
      <c r="Y16" s="62">
        <f t="shared" si="1"/>
        <v>250.29400000000001</v>
      </c>
      <c r="Z16" s="63" t="str">
        <f t="shared" si="1"/>
        <v/>
      </c>
      <c r="AA16" s="64">
        <f>SUM(AA10:AA15)</f>
        <v>6153.1550000000007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3.5999999999999997E-2</v>
      </c>
      <c r="H21" s="81"/>
      <c r="I21" s="81"/>
      <c r="J21" s="81"/>
      <c r="K21" s="81"/>
      <c r="L21" s="81"/>
      <c r="M21" s="81"/>
      <c r="N21" s="81"/>
      <c r="O21" s="81"/>
      <c r="P21" s="81"/>
      <c r="Q21" s="81">
        <v>2.13</v>
      </c>
      <c r="R21" s="81"/>
      <c r="S21" s="81"/>
      <c r="T21" s="81"/>
      <c r="U21" s="81"/>
      <c r="V21" s="81"/>
      <c r="W21" s="81"/>
      <c r="X21" s="81">
        <v>1.1659999999999999</v>
      </c>
      <c r="Y21" s="81">
        <v>0.4</v>
      </c>
      <c r="Z21" s="78"/>
      <c r="AA21" s="79">
        <f t="shared" si="2"/>
        <v>3.7319999999999998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3.5999999999999997E-2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2.13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1.1659999999999999</v>
      </c>
      <c r="Y25" s="88">
        <f t="shared" si="3"/>
        <v>0.4</v>
      </c>
      <c r="Z25" s="89" t="str">
        <f t="shared" si="3"/>
        <v/>
      </c>
      <c r="AA25" s="90">
        <f>SUM(AA19:AA24)</f>
        <v>3.7319999999999998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194.59299999999999</v>
      </c>
      <c r="C29" s="77">
        <v>193.416</v>
      </c>
      <c r="D29" s="77">
        <v>196.11699999999999</v>
      </c>
      <c r="E29" s="77">
        <v>190.04499999999999</v>
      </c>
      <c r="F29" s="77">
        <v>192.608</v>
      </c>
      <c r="G29" s="77">
        <v>537.31899999999996</v>
      </c>
      <c r="H29" s="77">
        <v>308.04000000000002</v>
      </c>
      <c r="I29" s="77">
        <v>202.739</v>
      </c>
      <c r="J29" s="77">
        <v>312.59800000000001</v>
      </c>
      <c r="K29" s="77">
        <v>232.46899999999999</v>
      </c>
      <c r="L29" s="77">
        <v>192.64400000000001</v>
      </c>
      <c r="M29" s="77">
        <v>261.31700000000001</v>
      </c>
      <c r="N29" s="77">
        <v>205.89500000000001</v>
      </c>
      <c r="O29" s="77">
        <v>258.90199999999999</v>
      </c>
      <c r="P29" s="77">
        <v>197.26300000000001</v>
      </c>
      <c r="Q29" s="77">
        <v>171.63300000000001</v>
      </c>
      <c r="R29" s="77">
        <v>184.43</v>
      </c>
      <c r="S29" s="77">
        <v>299.85000000000002</v>
      </c>
      <c r="T29" s="77">
        <v>369.64</v>
      </c>
      <c r="U29" s="77">
        <v>370.75099999999998</v>
      </c>
      <c r="V29" s="77">
        <v>372.31799999999998</v>
      </c>
      <c r="W29" s="77">
        <v>292.91199999999998</v>
      </c>
      <c r="X29" s="77">
        <v>168.69399999999999</v>
      </c>
      <c r="Y29" s="77">
        <v>250.69399999999999</v>
      </c>
      <c r="Z29" s="78"/>
      <c r="AA29" s="79">
        <f>SUM(B29:Z29)</f>
        <v>6156.8870000000015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194.59299999999999</v>
      </c>
      <c r="C31" s="62">
        <f t="shared" ref="C31:Z31" si="4">IF(LEN(C$2)&gt;0,SUM(C28:C30),"")</f>
        <v>193.416</v>
      </c>
      <c r="D31" s="62">
        <f t="shared" si="4"/>
        <v>196.11699999999999</v>
      </c>
      <c r="E31" s="62">
        <f t="shared" si="4"/>
        <v>190.04499999999999</v>
      </c>
      <c r="F31" s="62">
        <f t="shared" si="4"/>
        <v>192.608</v>
      </c>
      <c r="G31" s="62">
        <f t="shared" si="4"/>
        <v>537.31899999999996</v>
      </c>
      <c r="H31" s="62">
        <f t="shared" si="4"/>
        <v>308.04000000000002</v>
      </c>
      <c r="I31" s="62">
        <f t="shared" si="4"/>
        <v>202.739</v>
      </c>
      <c r="J31" s="62">
        <f t="shared" si="4"/>
        <v>312.59800000000001</v>
      </c>
      <c r="K31" s="62">
        <f t="shared" si="4"/>
        <v>232.46899999999999</v>
      </c>
      <c r="L31" s="62">
        <f t="shared" si="4"/>
        <v>192.64400000000001</v>
      </c>
      <c r="M31" s="62">
        <f t="shared" si="4"/>
        <v>261.31700000000001</v>
      </c>
      <c r="N31" s="62">
        <f t="shared" si="4"/>
        <v>205.89500000000001</v>
      </c>
      <c r="O31" s="62">
        <f t="shared" si="4"/>
        <v>258.90199999999999</v>
      </c>
      <c r="P31" s="62">
        <f t="shared" si="4"/>
        <v>197.26300000000001</v>
      </c>
      <c r="Q31" s="62">
        <f t="shared" si="4"/>
        <v>171.63300000000001</v>
      </c>
      <c r="R31" s="62">
        <f t="shared" si="4"/>
        <v>184.43</v>
      </c>
      <c r="S31" s="62">
        <f t="shared" si="4"/>
        <v>299.85000000000002</v>
      </c>
      <c r="T31" s="62">
        <f t="shared" si="4"/>
        <v>369.64</v>
      </c>
      <c r="U31" s="62">
        <f t="shared" si="4"/>
        <v>370.75099999999998</v>
      </c>
      <c r="V31" s="62">
        <f t="shared" si="4"/>
        <v>372.31799999999998</v>
      </c>
      <c r="W31" s="62">
        <f t="shared" si="4"/>
        <v>292.91199999999998</v>
      </c>
      <c r="X31" s="62">
        <f t="shared" si="4"/>
        <v>168.69399999999999</v>
      </c>
      <c r="Y31" s="62">
        <f t="shared" si="4"/>
        <v>250.69399999999999</v>
      </c>
      <c r="Z31" s="63" t="str">
        <f t="shared" si="4"/>
        <v/>
      </c>
      <c r="AA31" s="64">
        <f>SUM(AA28:AA30)</f>
        <v>6156.8870000000015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42.7</v>
      </c>
      <c r="J38" s="99"/>
      <c r="K38" s="99"/>
      <c r="L38" s="99">
        <v>45.4</v>
      </c>
      <c r="M38" s="99"/>
      <c r="N38" s="99"/>
      <c r="O38" s="99"/>
      <c r="P38" s="99"/>
      <c r="Q38" s="99">
        <v>4.5</v>
      </c>
      <c r="R38" s="99">
        <v>78.8</v>
      </c>
      <c r="S38" s="99"/>
      <c r="T38" s="99"/>
      <c r="U38" s="99"/>
      <c r="V38" s="99"/>
      <c r="W38" s="99"/>
      <c r="X38" s="99">
        <v>56.3</v>
      </c>
      <c r="Y38" s="99"/>
      <c r="Z38" s="100"/>
      <c r="AA38" s="79">
        <f t="shared" si="5"/>
        <v>227.7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42.7</v>
      </c>
      <c r="J39" s="88">
        <f t="shared" si="6"/>
        <v>0</v>
      </c>
      <c r="K39" s="88">
        <f t="shared" si="6"/>
        <v>0</v>
      </c>
      <c r="L39" s="88">
        <f t="shared" si="6"/>
        <v>45.4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4.5</v>
      </c>
      <c r="R39" s="88">
        <f t="shared" si="6"/>
        <v>78.8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56.3</v>
      </c>
      <c r="Y39" s="88">
        <f t="shared" si="6"/>
        <v>0</v>
      </c>
      <c r="Z39" s="89" t="str">
        <f t="shared" si="6"/>
        <v/>
      </c>
      <c r="AA39" s="90">
        <f t="shared" si="5"/>
        <v>227.7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42.7</v>
      </c>
      <c r="J46" s="99"/>
      <c r="K46" s="99"/>
      <c r="L46" s="99">
        <v>45.4</v>
      </c>
      <c r="M46" s="99"/>
      <c r="N46" s="99"/>
      <c r="O46" s="99"/>
      <c r="P46" s="99"/>
      <c r="Q46" s="99">
        <v>4.5</v>
      </c>
      <c r="R46" s="99">
        <v>78.8</v>
      </c>
      <c r="S46" s="99"/>
      <c r="T46" s="99"/>
      <c r="U46" s="99"/>
      <c r="V46" s="99"/>
      <c r="W46" s="99"/>
      <c r="X46" s="99">
        <v>56.3</v>
      </c>
      <c r="Y46" s="99"/>
      <c r="Z46" s="100"/>
      <c r="AA46" s="79">
        <f t="shared" si="7"/>
        <v>227.7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42.7</v>
      </c>
      <c r="J48" s="88">
        <f t="shared" si="8"/>
        <v>0</v>
      </c>
      <c r="K48" s="88">
        <f t="shared" si="8"/>
        <v>0</v>
      </c>
      <c r="L48" s="88">
        <f t="shared" si="8"/>
        <v>45.4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4.5</v>
      </c>
      <c r="R48" s="88">
        <f t="shared" si="8"/>
        <v>78.8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56.3</v>
      </c>
      <c r="Y48" s="88">
        <f t="shared" si="8"/>
        <v>0</v>
      </c>
      <c r="Z48" s="89" t="str">
        <f t="shared" si="8"/>
        <v/>
      </c>
      <c r="AA48" s="90">
        <f t="shared" si="7"/>
        <v>227.7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194.59300000000002</v>
      </c>
      <c r="C51" s="88">
        <f t="shared" si="10"/>
        <v>193.416</v>
      </c>
      <c r="D51" s="88">
        <f t="shared" si="10"/>
        <v>196.11700000000002</v>
      </c>
      <c r="E51" s="88">
        <f t="shared" si="10"/>
        <v>190.04499999999999</v>
      </c>
      <c r="F51" s="88">
        <f t="shared" si="10"/>
        <v>192.608</v>
      </c>
      <c r="G51" s="88">
        <f t="shared" si="10"/>
        <v>537.31899999999996</v>
      </c>
      <c r="H51" s="88">
        <f t="shared" si="10"/>
        <v>308.04000000000002</v>
      </c>
      <c r="I51" s="88">
        <f t="shared" si="10"/>
        <v>245.43900000000002</v>
      </c>
      <c r="J51" s="88">
        <f t="shared" si="10"/>
        <v>312.59800000000001</v>
      </c>
      <c r="K51" s="88">
        <f t="shared" si="10"/>
        <v>232.46899999999997</v>
      </c>
      <c r="L51" s="88">
        <f t="shared" si="10"/>
        <v>238.04399999999998</v>
      </c>
      <c r="M51" s="88">
        <f t="shared" si="10"/>
        <v>261.31700000000001</v>
      </c>
      <c r="N51" s="88">
        <f t="shared" si="10"/>
        <v>205.89499999999995</v>
      </c>
      <c r="O51" s="88">
        <f t="shared" si="10"/>
        <v>258.90199999999993</v>
      </c>
      <c r="P51" s="88">
        <f t="shared" si="10"/>
        <v>197.26300000000001</v>
      </c>
      <c r="Q51" s="88">
        <f t="shared" si="10"/>
        <v>176.13300000000001</v>
      </c>
      <c r="R51" s="88">
        <f t="shared" si="10"/>
        <v>263.23</v>
      </c>
      <c r="S51" s="88">
        <f t="shared" si="10"/>
        <v>299.85000000000002</v>
      </c>
      <c r="T51" s="88">
        <f t="shared" si="10"/>
        <v>369.64</v>
      </c>
      <c r="U51" s="88">
        <f t="shared" si="10"/>
        <v>370.75099999999998</v>
      </c>
      <c r="V51" s="88">
        <f t="shared" si="10"/>
        <v>372.31799999999998</v>
      </c>
      <c r="W51" s="88">
        <f t="shared" si="10"/>
        <v>292.91199999999998</v>
      </c>
      <c r="X51" s="88">
        <f t="shared" si="10"/>
        <v>224.99399999999997</v>
      </c>
      <c r="Y51" s="88">
        <f t="shared" si="10"/>
        <v>250.69400000000002</v>
      </c>
      <c r="Z51" s="89" t="str">
        <f t="shared" si="10"/>
        <v/>
      </c>
      <c r="AA51" s="105">
        <f>SUM(B51:Z51)</f>
        <v>6384.5870000000014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194.59299999999996</v>
      </c>
      <c r="C4" s="18">
        <v>193.41600000000003</v>
      </c>
      <c r="D4" s="18">
        <v>196.11699999999999</v>
      </c>
      <c r="E4" s="18">
        <v>190.04499999999999</v>
      </c>
      <c r="F4" s="18">
        <v>192.608</v>
      </c>
      <c r="G4" s="18">
        <v>537.30799999999999</v>
      </c>
      <c r="H4" s="18">
        <v>308.08300000000003</v>
      </c>
      <c r="I4" s="18">
        <v>245.40400000000002</v>
      </c>
      <c r="J4" s="18">
        <v>312.64400000000001</v>
      </c>
      <c r="K4" s="18">
        <v>232.46900000000005</v>
      </c>
      <c r="L4" s="18">
        <v>238.08500000000004</v>
      </c>
      <c r="M4" s="18">
        <v>261.31699999999995</v>
      </c>
      <c r="N4" s="18">
        <v>205.89500000000004</v>
      </c>
      <c r="O4" s="18">
        <v>258.90199999999999</v>
      </c>
      <c r="P4" s="18">
        <v>197.26300000000001</v>
      </c>
      <c r="Q4" s="18">
        <v>176.10300000000001</v>
      </c>
      <c r="R4" s="18">
        <v>263.26299999999992</v>
      </c>
      <c r="S4" s="18">
        <v>299.84999999999997</v>
      </c>
      <c r="T4" s="18">
        <v>369.64000000000004</v>
      </c>
      <c r="U4" s="18">
        <v>370.75099999999998</v>
      </c>
      <c r="V4" s="18">
        <v>372.31799999999998</v>
      </c>
      <c r="W4" s="18">
        <v>292.91199999999992</v>
      </c>
      <c r="X4" s="18">
        <v>225.00800000000001</v>
      </c>
      <c r="Y4" s="18">
        <v>250.68199999999999</v>
      </c>
      <c r="Z4" s="19"/>
      <c r="AA4" s="20">
        <f>SUM(B4:Z4)</f>
        <v>6384.6760000000004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</v>
      </c>
      <c r="C7" s="28">
        <v>236</v>
      </c>
      <c r="D7" s="28">
        <v>236</v>
      </c>
      <c r="E7" s="28">
        <v>236</v>
      </c>
      <c r="F7" s="28">
        <v>236</v>
      </c>
      <c r="G7" s="28">
        <v>468.99</v>
      </c>
      <c r="H7" s="28">
        <v>550</v>
      </c>
      <c r="I7" s="28">
        <v>559</v>
      </c>
      <c r="J7" s="28">
        <v>571.14</v>
      </c>
      <c r="K7" s="28">
        <v>495.31</v>
      </c>
      <c r="L7" s="28">
        <v>492.39</v>
      </c>
      <c r="M7" s="28">
        <v>470.03</v>
      </c>
      <c r="N7" s="28">
        <v>401</v>
      </c>
      <c r="O7" s="28">
        <v>354.82</v>
      </c>
      <c r="P7" s="28">
        <v>432.51</v>
      </c>
      <c r="Q7" s="28">
        <v>505.97</v>
      </c>
      <c r="R7" s="28">
        <v>554</v>
      </c>
      <c r="S7" s="28">
        <v>570.6</v>
      </c>
      <c r="T7" s="28">
        <v>593.47</v>
      </c>
      <c r="U7" s="28">
        <v>715.06</v>
      </c>
      <c r="V7" s="28">
        <v>614.84</v>
      </c>
      <c r="W7" s="28">
        <v>564.17999999999995</v>
      </c>
      <c r="X7" s="28">
        <v>544.01</v>
      </c>
      <c r="Y7" s="28">
        <v>528.5</v>
      </c>
      <c r="Z7" s="29"/>
      <c r="AA7" s="30">
        <f>IF(SUM(B7:Z7)&lt;&gt;0,AVERAGEIF(B7:Z7,"&lt;&gt;"""),"")</f>
        <v>465.24250000000001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101.922</v>
      </c>
      <c r="C20" s="77">
        <v>97.605000000000004</v>
      </c>
      <c r="D20" s="77">
        <v>96.72999999999999</v>
      </c>
      <c r="E20" s="77">
        <v>99.442000000000007</v>
      </c>
      <c r="F20" s="77">
        <v>97.763999999999996</v>
      </c>
      <c r="G20" s="77">
        <v>123.89699999999999</v>
      </c>
      <c r="H20" s="77">
        <v>87.013000000000005</v>
      </c>
      <c r="I20" s="77">
        <v>114.926</v>
      </c>
      <c r="J20" s="77">
        <v>100.96400000000001</v>
      </c>
      <c r="K20" s="77">
        <v>115.06500000000001</v>
      </c>
      <c r="L20" s="77">
        <v>118.47799999999999</v>
      </c>
      <c r="M20" s="77">
        <v>123.374</v>
      </c>
      <c r="N20" s="77">
        <v>86.103999999999999</v>
      </c>
      <c r="O20" s="77">
        <v>109.83</v>
      </c>
      <c r="P20" s="77">
        <v>84.843000000000004</v>
      </c>
      <c r="Q20" s="77">
        <v>76.247</v>
      </c>
      <c r="R20" s="77">
        <v>81.650000000000006</v>
      </c>
      <c r="S20" s="77">
        <v>144.89400000000001</v>
      </c>
      <c r="T20" s="77">
        <v>166.72200000000001</v>
      </c>
      <c r="U20" s="77">
        <v>158.964</v>
      </c>
      <c r="V20" s="77">
        <v>156.22499999999999</v>
      </c>
      <c r="W20" s="77">
        <v>143.43200000000002</v>
      </c>
      <c r="X20" s="77">
        <v>82.364999999999995</v>
      </c>
      <c r="Y20" s="77">
        <v>88.784999999999997</v>
      </c>
      <c r="Z20" s="78"/>
      <c r="AA20" s="79">
        <f t="shared" si="2"/>
        <v>2657.241</v>
      </c>
    </row>
    <row r="21" spans="1:27" ht="24.95" customHeight="1" x14ac:dyDescent="0.2">
      <c r="A21" s="75" t="s">
        <v>16</v>
      </c>
      <c r="B21" s="80">
        <v>92.670999999999992</v>
      </c>
      <c r="C21" s="81">
        <v>95.810999999999993</v>
      </c>
      <c r="D21" s="81">
        <v>99.387</v>
      </c>
      <c r="E21" s="81">
        <v>90.603000000000009</v>
      </c>
      <c r="F21" s="81">
        <v>94.844000000000008</v>
      </c>
      <c r="G21" s="81">
        <v>92.310999999999993</v>
      </c>
      <c r="H21" s="81">
        <v>102.16999999999999</v>
      </c>
      <c r="I21" s="81">
        <v>130.47800000000001</v>
      </c>
      <c r="J21" s="81">
        <v>104.48</v>
      </c>
      <c r="K21" s="81">
        <v>117.40400000000002</v>
      </c>
      <c r="L21" s="81">
        <v>119.60700000000003</v>
      </c>
      <c r="M21" s="81">
        <v>137.94299999999998</v>
      </c>
      <c r="N21" s="81">
        <v>119.79100000000001</v>
      </c>
      <c r="O21" s="81">
        <v>149.072</v>
      </c>
      <c r="P21" s="81">
        <v>112.42</v>
      </c>
      <c r="Q21" s="81">
        <v>99.855999999999995</v>
      </c>
      <c r="R21" s="81">
        <v>181.61299999999997</v>
      </c>
      <c r="S21" s="81">
        <v>154.95600000000002</v>
      </c>
      <c r="T21" s="81">
        <v>202.91800000000001</v>
      </c>
      <c r="U21" s="81">
        <v>211.78699999999995</v>
      </c>
      <c r="V21" s="81">
        <v>216.09299999999999</v>
      </c>
      <c r="W21" s="81">
        <v>149.47999999999999</v>
      </c>
      <c r="X21" s="81">
        <v>142.643</v>
      </c>
      <c r="Y21" s="81">
        <v>140.99699999999999</v>
      </c>
      <c r="Z21" s="78"/>
      <c r="AA21" s="79">
        <f t="shared" si="2"/>
        <v>3159.3349999999996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194.59299999999999</v>
      </c>
      <c r="C25" s="88">
        <f t="shared" si="3"/>
        <v>193.416</v>
      </c>
      <c r="D25" s="88">
        <f t="shared" si="3"/>
        <v>196.11699999999999</v>
      </c>
      <c r="E25" s="88">
        <f t="shared" si="3"/>
        <v>190.04500000000002</v>
      </c>
      <c r="F25" s="88">
        <f t="shared" si="3"/>
        <v>192.608</v>
      </c>
      <c r="G25" s="88">
        <f t="shared" si="3"/>
        <v>216.20799999999997</v>
      </c>
      <c r="H25" s="88">
        <f t="shared" si="3"/>
        <v>189.18299999999999</v>
      </c>
      <c r="I25" s="88">
        <f t="shared" si="3"/>
        <v>245.404</v>
      </c>
      <c r="J25" s="88">
        <f t="shared" si="3"/>
        <v>205.44400000000002</v>
      </c>
      <c r="K25" s="88">
        <f t="shared" si="3"/>
        <v>232.46900000000005</v>
      </c>
      <c r="L25" s="88">
        <f t="shared" si="3"/>
        <v>238.08500000000004</v>
      </c>
      <c r="M25" s="88">
        <f t="shared" si="3"/>
        <v>261.31700000000001</v>
      </c>
      <c r="N25" s="88">
        <f t="shared" si="3"/>
        <v>205.89500000000001</v>
      </c>
      <c r="O25" s="88">
        <f t="shared" si="3"/>
        <v>258.90199999999999</v>
      </c>
      <c r="P25" s="88">
        <f t="shared" si="3"/>
        <v>197.26300000000001</v>
      </c>
      <c r="Q25" s="88">
        <f t="shared" si="3"/>
        <v>176.10300000000001</v>
      </c>
      <c r="R25" s="88">
        <f t="shared" si="3"/>
        <v>263.26299999999998</v>
      </c>
      <c r="S25" s="88">
        <f t="shared" si="3"/>
        <v>299.85000000000002</v>
      </c>
      <c r="T25" s="88">
        <f t="shared" si="3"/>
        <v>369.64</v>
      </c>
      <c r="U25" s="88">
        <f t="shared" si="3"/>
        <v>370.75099999999998</v>
      </c>
      <c r="V25" s="88">
        <f t="shared" si="3"/>
        <v>372.31799999999998</v>
      </c>
      <c r="W25" s="88">
        <f t="shared" si="3"/>
        <v>292.91200000000003</v>
      </c>
      <c r="X25" s="88">
        <f t="shared" si="3"/>
        <v>225.00799999999998</v>
      </c>
      <c r="Y25" s="88">
        <f t="shared" si="3"/>
        <v>229.78199999999998</v>
      </c>
      <c r="Z25" s="89">
        <f t="shared" si="3"/>
        <v>0</v>
      </c>
      <c r="AA25" s="90">
        <f t="shared" si="3"/>
        <v>5816.5759999999991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194.59299999999999</v>
      </c>
      <c r="C29" s="77">
        <v>193.416</v>
      </c>
      <c r="D29" s="77">
        <v>196.11699999999999</v>
      </c>
      <c r="E29" s="77">
        <v>190.04499999999999</v>
      </c>
      <c r="F29" s="77">
        <v>192.608</v>
      </c>
      <c r="G29" s="77">
        <v>216.208</v>
      </c>
      <c r="H29" s="77">
        <v>189.18299999999999</v>
      </c>
      <c r="I29" s="77">
        <v>245.404</v>
      </c>
      <c r="J29" s="77">
        <v>205.44399999999999</v>
      </c>
      <c r="K29" s="77">
        <v>232.46899999999999</v>
      </c>
      <c r="L29" s="77">
        <v>238.08500000000001</v>
      </c>
      <c r="M29" s="77">
        <v>261.31700000000001</v>
      </c>
      <c r="N29" s="77">
        <v>205.89500000000001</v>
      </c>
      <c r="O29" s="77">
        <v>258.90199999999999</v>
      </c>
      <c r="P29" s="77">
        <v>197.26300000000001</v>
      </c>
      <c r="Q29" s="77">
        <v>176.10300000000001</v>
      </c>
      <c r="R29" s="77">
        <v>263.26299999999998</v>
      </c>
      <c r="S29" s="77">
        <v>299.85000000000002</v>
      </c>
      <c r="T29" s="77">
        <v>369.64</v>
      </c>
      <c r="U29" s="77">
        <v>370.75099999999998</v>
      </c>
      <c r="V29" s="77">
        <v>372.31799999999998</v>
      </c>
      <c r="W29" s="77">
        <v>292.91199999999998</v>
      </c>
      <c r="X29" s="77">
        <v>225.00800000000001</v>
      </c>
      <c r="Y29" s="77">
        <v>229.78200000000001</v>
      </c>
      <c r="Z29" s="78"/>
      <c r="AA29" s="79">
        <f>SUM(B29:Z29)</f>
        <v>5816.5760000000009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194.59299999999999</v>
      </c>
      <c r="C31" s="62">
        <f t="shared" si="4"/>
        <v>193.416</v>
      </c>
      <c r="D31" s="62">
        <f t="shared" si="4"/>
        <v>196.11699999999999</v>
      </c>
      <c r="E31" s="62">
        <f t="shared" si="4"/>
        <v>190.04499999999999</v>
      </c>
      <c r="F31" s="62">
        <f t="shared" si="4"/>
        <v>192.608</v>
      </c>
      <c r="G31" s="62">
        <f t="shared" si="4"/>
        <v>216.208</v>
      </c>
      <c r="H31" s="62">
        <f t="shared" si="4"/>
        <v>189.18299999999999</v>
      </c>
      <c r="I31" s="62">
        <f t="shared" si="4"/>
        <v>245.404</v>
      </c>
      <c r="J31" s="62">
        <f t="shared" si="4"/>
        <v>205.44399999999999</v>
      </c>
      <c r="K31" s="62">
        <f t="shared" si="4"/>
        <v>232.46899999999999</v>
      </c>
      <c r="L31" s="62">
        <f t="shared" si="4"/>
        <v>238.08500000000001</v>
      </c>
      <c r="M31" s="62">
        <f t="shared" si="4"/>
        <v>261.31700000000001</v>
      </c>
      <c r="N31" s="62">
        <f t="shared" si="4"/>
        <v>205.89500000000001</v>
      </c>
      <c r="O31" s="62">
        <f t="shared" si="4"/>
        <v>258.90199999999999</v>
      </c>
      <c r="P31" s="62">
        <f t="shared" si="4"/>
        <v>197.26300000000001</v>
      </c>
      <c r="Q31" s="62">
        <f t="shared" si="4"/>
        <v>176.10300000000001</v>
      </c>
      <c r="R31" s="62">
        <f t="shared" si="4"/>
        <v>263.26299999999998</v>
      </c>
      <c r="S31" s="62">
        <f t="shared" si="4"/>
        <v>299.85000000000002</v>
      </c>
      <c r="T31" s="62">
        <f t="shared" si="4"/>
        <v>369.64</v>
      </c>
      <c r="U31" s="62">
        <f t="shared" si="4"/>
        <v>370.75099999999998</v>
      </c>
      <c r="V31" s="62">
        <f t="shared" si="4"/>
        <v>372.31799999999998</v>
      </c>
      <c r="W31" s="62">
        <f t="shared" si="4"/>
        <v>292.91199999999998</v>
      </c>
      <c r="X31" s="62">
        <f t="shared" si="4"/>
        <v>225.00800000000001</v>
      </c>
      <c r="Y31" s="62">
        <f t="shared" si="4"/>
        <v>229.78200000000001</v>
      </c>
      <c r="Z31" s="63">
        <f t="shared" si="4"/>
        <v>0</v>
      </c>
      <c r="AA31" s="64">
        <f t="shared" si="4"/>
        <v>5816.5760000000009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321.10000000000002</v>
      </c>
      <c r="H38" s="99">
        <v>118.9</v>
      </c>
      <c r="I38" s="99"/>
      <c r="J38" s="99">
        <v>107.2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20.9</v>
      </c>
      <c r="Z38" s="100"/>
      <c r="AA38" s="79">
        <f t="shared" si="5"/>
        <v>568.1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321.10000000000002</v>
      </c>
      <c r="H39" s="88">
        <f t="shared" si="6"/>
        <v>118.9</v>
      </c>
      <c r="I39" s="88">
        <f t="shared" si="6"/>
        <v>0</v>
      </c>
      <c r="J39" s="88">
        <f t="shared" si="6"/>
        <v>107.2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20.9</v>
      </c>
      <c r="Z39" s="89">
        <f t="shared" si="6"/>
        <v>0</v>
      </c>
      <c r="AA39" s="90">
        <f t="shared" si="5"/>
        <v>568.1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321.10000000000002</v>
      </c>
      <c r="H46" s="99">
        <v>118.9</v>
      </c>
      <c r="I46" s="99"/>
      <c r="J46" s="99">
        <v>107.2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20.9</v>
      </c>
      <c r="Z46" s="100"/>
      <c r="AA46" s="79">
        <f t="shared" si="7"/>
        <v>568.1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321.10000000000002</v>
      </c>
      <c r="H48" s="88">
        <f t="shared" si="8"/>
        <v>118.9</v>
      </c>
      <c r="I48" s="88">
        <f t="shared" si="8"/>
        <v>0</v>
      </c>
      <c r="J48" s="88">
        <f t="shared" si="8"/>
        <v>107.2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20.9</v>
      </c>
      <c r="Z48" s="89">
        <f t="shared" si="8"/>
        <v>0</v>
      </c>
      <c r="AA48" s="90">
        <f t="shared" si="7"/>
        <v>568.1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194.59299999999999</v>
      </c>
      <c r="C51" s="88">
        <f t="shared" si="10"/>
        <v>193.416</v>
      </c>
      <c r="D51" s="88">
        <f t="shared" si="10"/>
        <v>196.11699999999999</v>
      </c>
      <c r="E51" s="88">
        <f t="shared" si="10"/>
        <v>190.04500000000002</v>
      </c>
      <c r="F51" s="88">
        <f t="shared" si="10"/>
        <v>192.608</v>
      </c>
      <c r="G51" s="88">
        <f t="shared" si="10"/>
        <v>537.30799999999999</v>
      </c>
      <c r="H51" s="88">
        <f t="shared" si="10"/>
        <v>308.08299999999997</v>
      </c>
      <c r="I51" s="88">
        <f t="shared" si="10"/>
        <v>245.404</v>
      </c>
      <c r="J51" s="88">
        <f t="shared" si="10"/>
        <v>312.64400000000001</v>
      </c>
      <c r="K51" s="88">
        <f t="shared" si="10"/>
        <v>232.46900000000005</v>
      </c>
      <c r="L51" s="88">
        <f t="shared" si="10"/>
        <v>238.08500000000004</v>
      </c>
      <c r="M51" s="88">
        <f t="shared" si="10"/>
        <v>261.31700000000001</v>
      </c>
      <c r="N51" s="88">
        <f t="shared" si="10"/>
        <v>205.89500000000001</v>
      </c>
      <c r="O51" s="88">
        <f t="shared" si="10"/>
        <v>258.90199999999999</v>
      </c>
      <c r="P51" s="88">
        <f t="shared" si="10"/>
        <v>197.26300000000001</v>
      </c>
      <c r="Q51" s="88">
        <f t="shared" si="10"/>
        <v>176.10300000000001</v>
      </c>
      <c r="R51" s="88">
        <f t="shared" si="10"/>
        <v>263.26299999999998</v>
      </c>
      <c r="S51" s="88">
        <f t="shared" si="10"/>
        <v>299.85000000000002</v>
      </c>
      <c r="T51" s="88">
        <f t="shared" si="10"/>
        <v>369.64</v>
      </c>
      <c r="U51" s="88">
        <f t="shared" si="10"/>
        <v>370.75099999999998</v>
      </c>
      <c r="V51" s="88">
        <f t="shared" si="10"/>
        <v>372.31799999999998</v>
      </c>
      <c r="W51" s="88">
        <f t="shared" si="10"/>
        <v>292.91200000000003</v>
      </c>
      <c r="X51" s="88">
        <f t="shared" si="10"/>
        <v>225.00799999999998</v>
      </c>
      <c r="Y51" s="88">
        <f t="shared" si="10"/>
        <v>250.68199999999999</v>
      </c>
      <c r="Z51" s="89">
        <f t="shared" si="10"/>
        <v>0</v>
      </c>
      <c r="AA51" s="105">
        <f>SUM(B51:Z51)</f>
        <v>6384.6760000000013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321.10000000000002</v>
      </c>
      <c r="H4" s="18">
        <v>118.9</v>
      </c>
      <c r="I4" s="18">
        <v>-42.7</v>
      </c>
      <c r="J4" s="18">
        <v>107.2</v>
      </c>
      <c r="K4" s="18"/>
      <c r="L4" s="18">
        <v>-45.4</v>
      </c>
      <c r="M4" s="18"/>
      <c r="N4" s="18"/>
      <c r="O4" s="18"/>
      <c r="P4" s="18"/>
      <c r="Q4" s="18">
        <v>-4.5</v>
      </c>
      <c r="R4" s="18">
        <v>-78.8</v>
      </c>
      <c r="S4" s="18"/>
      <c r="T4" s="18"/>
      <c r="U4" s="18"/>
      <c r="V4" s="18"/>
      <c r="W4" s="18"/>
      <c r="X4" s="18">
        <v>-56.3</v>
      </c>
      <c r="Y4" s="18">
        <v>20.9</v>
      </c>
      <c r="Z4" s="19"/>
      <c r="AA4" s="112">
        <f>SUM(B4:Z4)</f>
        <v>340.4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236</v>
      </c>
      <c r="C7" s="118">
        <v>236</v>
      </c>
      <c r="D7" s="118">
        <v>236</v>
      </c>
      <c r="E7" s="118">
        <v>236</v>
      </c>
      <c r="F7" s="118">
        <v>236</v>
      </c>
      <c r="G7" s="118">
        <v>468.99</v>
      </c>
      <c r="H7" s="118">
        <v>550</v>
      </c>
      <c r="I7" s="118">
        <v>559</v>
      </c>
      <c r="J7" s="118">
        <v>571.14</v>
      </c>
      <c r="K7" s="118">
        <v>495.31</v>
      </c>
      <c r="L7" s="118">
        <v>492.39</v>
      </c>
      <c r="M7" s="118">
        <v>470.03</v>
      </c>
      <c r="N7" s="118">
        <v>401</v>
      </c>
      <c r="O7" s="118">
        <v>354.82</v>
      </c>
      <c r="P7" s="118">
        <v>432.51</v>
      </c>
      <c r="Q7" s="118">
        <v>505.97</v>
      </c>
      <c r="R7" s="118">
        <v>554</v>
      </c>
      <c r="S7" s="118">
        <v>570.6</v>
      </c>
      <c r="T7" s="118">
        <v>593.47</v>
      </c>
      <c r="U7" s="118">
        <v>715.06</v>
      </c>
      <c r="V7" s="118">
        <v>614.84</v>
      </c>
      <c r="W7" s="118">
        <v>564.17999999999995</v>
      </c>
      <c r="X7" s="118">
        <v>544.01</v>
      </c>
      <c r="Y7" s="118">
        <v>528.5</v>
      </c>
      <c r="Z7" s="119"/>
      <c r="AA7" s="120">
        <f>IF(SUM(B7:Z7)&lt;&gt;0,AVERAGEIF(B7:Z7,"&lt;&gt;"""),"")</f>
        <v>465.24250000000001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42.7</v>
      </c>
      <c r="J15" s="134"/>
      <c r="K15" s="134"/>
      <c r="L15" s="134">
        <v>45.4</v>
      </c>
      <c r="M15" s="134"/>
      <c r="N15" s="134"/>
      <c r="O15" s="134"/>
      <c r="P15" s="134"/>
      <c r="Q15" s="134">
        <v>4.5</v>
      </c>
      <c r="R15" s="134">
        <v>78.8</v>
      </c>
      <c r="S15" s="134"/>
      <c r="T15" s="134"/>
      <c r="U15" s="134"/>
      <c r="V15" s="134"/>
      <c r="W15" s="134"/>
      <c r="X15" s="134">
        <v>56.3</v>
      </c>
      <c r="Y15" s="134"/>
      <c r="Z15" s="132"/>
      <c r="AA15" s="133">
        <f t="shared" si="0"/>
        <v>227.7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42.7</v>
      </c>
      <c r="J16" s="136">
        <f t="shared" si="1"/>
        <v>0</v>
      </c>
      <c r="K16" s="136">
        <f t="shared" si="1"/>
        <v>0</v>
      </c>
      <c r="L16" s="136">
        <f t="shared" si="1"/>
        <v>45.4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4.5</v>
      </c>
      <c r="R16" s="136">
        <f t="shared" si="1"/>
        <v>78.8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56.3</v>
      </c>
      <c r="Y16" s="136">
        <f t="shared" si="1"/>
        <v>0</v>
      </c>
      <c r="Z16" s="137" t="str">
        <f t="shared" si="1"/>
        <v/>
      </c>
      <c r="AA16" s="90">
        <f t="shared" si="0"/>
        <v>227.7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321.10000000000002</v>
      </c>
      <c r="H23" s="134">
        <v>118.9</v>
      </c>
      <c r="I23" s="134"/>
      <c r="J23" s="134">
        <v>107.2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20.9</v>
      </c>
      <c r="Z23" s="132"/>
      <c r="AA23" s="133">
        <f t="shared" si="2"/>
        <v>568.1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321.10000000000002</v>
      </c>
      <c r="H24" s="136">
        <f t="shared" si="3"/>
        <v>118.9</v>
      </c>
      <c r="I24" s="136">
        <f t="shared" si="3"/>
        <v>0</v>
      </c>
      <c r="J24" s="136">
        <f t="shared" si="3"/>
        <v>107.2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20.9</v>
      </c>
      <c r="Z24" s="137" t="str">
        <f t="shared" si="3"/>
        <v/>
      </c>
      <c r="AA24" s="90">
        <f t="shared" si="2"/>
        <v>568.1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2022-09-05T13:21:57Z</dcterms:created>
  <dcterms:modified xsi:type="dcterms:W3CDTF">2022-09-05T13:21:58Z</dcterms:modified>
</cp:coreProperties>
</file>