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<sst xmlns="http://schemas.openxmlformats.org/spreadsheetml/2006/main" count="117" uniqueCount="53">
  <si>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04/09/2022 16:22:09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</si>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</sst>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90</c:v>
                </c:pt>
                <c:pt idx="8">
                  <c:v>110</c:v>
                </c:pt>
                <c:pt idx="9">
                  <c:v>115.812</c:v>
                </c:pt>
                <c:pt idx="10">
                  <c:v>0.77400000000000002</c:v>
                </c:pt>
                <c:pt idx="15">
                  <c:v>62.305</c:v>
                </c:pt>
                <c:pt idx="16">
                  <c:v>22.417999999999999</c:v>
                </c:pt>
                <c:pt idx="17">
                  <c:v>79</c:v>
                </c:pt>
                <c:pt idx="18">
                  <c:v>80</c:v>
                </c:pt>
                <c:pt idx="19">
                  <c:v>80</c:v>
                </c:pt>
                <c:pt idx="20">
                  <c:v>86</c:v>
                </c:pt>
                <c:pt idx="21">
                  <c:v>121.744</c:v>
                </c:pt>
                <c:pt idx="22">
                  <c:v>39.774999999999999</c:v>
                </c:pt>
                <c:pt idx="23">
                  <c:v>87.670999999999992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38.987999999999992</c:v>
                </c:pt>
                <c:pt idx="1">
                  <c:v>41.107000000000006</c:v>
                </c:pt>
                <c:pt idx="2">
                  <c:v>41.742000000000004</c:v>
                </c:pt>
                <c:pt idx="3">
                  <c:v>55.004000000000005</c:v>
                </c:pt>
                <c:pt idx="4">
                  <c:v>64.060999999999993</c:v>
                </c:pt>
                <c:pt idx="5">
                  <c:v>61.819000000000003</c:v>
                </c:pt>
                <c:pt idx="6">
                  <c:v>77.90800000000003</c:v>
                </c:pt>
                <c:pt idx="7">
                  <c:v>76.707000000000022</c:v>
                </c:pt>
                <c:pt idx="8">
                  <c:v>94.062000000000012</c:v>
                </c:pt>
                <c:pt idx="9">
                  <c:v>107.971</c:v>
                </c:pt>
                <c:pt idx="10">
                  <c:v>133.14100000000002</c:v>
                </c:pt>
                <c:pt idx="11">
                  <c:v>141.72</c:v>
                </c:pt>
                <c:pt idx="12">
                  <c:v>143.03800000000001</c:v>
                </c:pt>
                <c:pt idx="13">
                  <c:v>154.74199999999996</c:v>
                </c:pt>
                <c:pt idx="14">
                  <c:v>156.76600000000002</c:v>
                </c:pt>
                <c:pt idx="15">
                  <c:v>150.82599999999996</c:v>
                </c:pt>
                <c:pt idx="16">
                  <c:v>140.91200000000001</c:v>
                </c:pt>
                <c:pt idx="17">
                  <c:v>134.02699999999999</c:v>
                </c:pt>
                <c:pt idx="18">
                  <c:v>111.316</c:v>
                </c:pt>
                <c:pt idx="19">
                  <c:v>101.23999999999998</c:v>
                </c:pt>
                <c:pt idx="20">
                  <c:v>105.82600000000002</c:v>
                </c:pt>
                <c:pt idx="21">
                  <c:v>93.51400000000001</c:v>
                </c:pt>
                <c:pt idx="22">
                  <c:v>90.97</c:v>
                </c:pt>
                <c:pt idx="23">
                  <c:v>91.11099999999999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25</c:v>
                </c:pt>
                <c:pt idx="20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333160"/>
        <c:axId val="306331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46.881</c:v>
                </c:pt>
                <c:pt idx="1">
                  <c:v>45.705999999999996</c:v>
                </c:pt>
                <c:pt idx="2">
                  <c:v>47.040999999999997</c:v>
                </c:pt>
                <c:pt idx="3">
                  <c:v>64.048000000000002</c:v>
                </c:pt>
                <c:pt idx="4">
                  <c:v>68.057000000000002</c:v>
                </c:pt>
                <c:pt idx="5">
                  <c:v>62.186999999999991</c:v>
                </c:pt>
                <c:pt idx="6">
                  <c:v>77.907999999999987</c:v>
                </c:pt>
                <c:pt idx="7">
                  <c:v>167.26600000000002</c:v>
                </c:pt>
                <c:pt idx="8">
                  <c:v>204.63200000000001</c:v>
                </c:pt>
                <c:pt idx="9">
                  <c:v>223.78300000000002</c:v>
                </c:pt>
                <c:pt idx="10">
                  <c:v>136.178</c:v>
                </c:pt>
                <c:pt idx="11">
                  <c:v>144.67500000000001</c:v>
                </c:pt>
                <c:pt idx="12">
                  <c:v>147.375</c:v>
                </c:pt>
                <c:pt idx="13">
                  <c:v>157.48400000000001</c:v>
                </c:pt>
                <c:pt idx="14">
                  <c:v>156.75800000000001</c:v>
                </c:pt>
                <c:pt idx="15">
                  <c:v>213.13100000000003</c:v>
                </c:pt>
                <c:pt idx="16">
                  <c:v>163.32999999999998</c:v>
                </c:pt>
                <c:pt idx="17">
                  <c:v>213.03699999999995</c:v>
                </c:pt>
                <c:pt idx="18">
                  <c:v>193.77399999999997</c:v>
                </c:pt>
                <c:pt idx="19">
                  <c:v>206.26600000000002</c:v>
                </c:pt>
                <c:pt idx="20">
                  <c:v>211.83799999999999</c:v>
                </c:pt>
                <c:pt idx="21">
                  <c:v>215.25999999999996</c:v>
                </c:pt>
                <c:pt idx="22">
                  <c:v>136.124</c:v>
                </c:pt>
                <c:pt idx="23">
                  <c:v>179.35300000000001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333160"/>
        <c:axId val="306331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317.97000000000003</c:v>
                </c:pt>
                <c:pt idx="1">
                  <c:v>443.33</c:v>
                </c:pt>
                <c:pt idx="2">
                  <c:v>439</c:v>
                </c:pt>
                <c:pt idx="3">
                  <c:v>221.92</c:v>
                </c:pt>
                <c:pt idx="4">
                  <c:v>241.33</c:v>
                </c:pt>
                <c:pt idx="5">
                  <c:v>319.70999999999998</c:v>
                </c:pt>
                <c:pt idx="6">
                  <c:v>644.39</c:v>
                </c:pt>
                <c:pt idx="7">
                  <c:v>575.48</c:v>
                </c:pt>
                <c:pt idx="8">
                  <c:v>561</c:v>
                </c:pt>
                <c:pt idx="9">
                  <c:v>459.65</c:v>
                </c:pt>
                <c:pt idx="10">
                  <c:v>449.2</c:v>
                </c:pt>
                <c:pt idx="11">
                  <c:v>327.2</c:v>
                </c:pt>
                <c:pt idx="12">
                  <c:v>334.88</c:v>
                </c:pt>
                <c:pt idx="13">
                  <c:v>224.25</c:v>
                </c:pt>
                <c:pt idx="14">
                  <c:v>429.24</c:v>
                </c:pt>
                <c:pt idx="15">
                  <c:v>475.37</c:v>
                </c:pt>
                <c:pt idx="16">
                  <c:v>492.6</c:v>
                </c:pt>
                <c:pt idx="17">
                  <c:v>542.32000000000005</c:v>
                </c:pt>
                <c:pt idx="18">
                  <c:v>596.20000000000005</c:v>
                </c:pt>
                <c:pt idx="19">
                  <c:v>652</c:v>
                </c:pt>
                <c:pt idx="20">
                  <c:v>593.58000000000004</c:v>
                </c:pt>
                <c:pt idx="21">
                  <c:v>520.58000000000004</c:v>
                </c:pt>
                <c:pt idx="22">
                  <c:v>476.64</c:v>
                </c:pt>
                <c:pt idx="23">
                  <c:v>457.28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653672"/>
        <c:axId val="308652496"/>
      </c:lineChart>
      <c:catAx>
        <c:axId val="306333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331200"/>
        <c:crosses val="autoZero"/>
        <c:auto val="1"/>
        <c:lblAlgn val="ctr"/>
        <c:lblOffset val="100"/>
        <c:noMultiLvlLbl val="0"/>
      </c:catAx>
      <c:valAx>
        <c:axId val="30633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333160"/>
        <c:crosses val="autoZero"/>
        <c:crossBetween val="between"/>
      </c:valAx>
      <c:valAx>
        <c:axId val="308652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653672"/>
        <c:crosses val="max"/>
        <c:crossBetween val="between"/>
      </c:valAx>
      <c:catAx>
        <c:axId val="30865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652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46.881000000000007</v>
      </c>
      <c r="C4" s="18">
        <v>45.705999999999996</v>
      </c>
      <c r="D4" s="18">
        <v>47.041000000000004</v>
      </c>
      <c r="E4" s="18">
        <v>64.048000000000016</v>
      </c>
      <c r="F4" s="18">
        <v>68.057000000000002</v>
      </c>
      <c r="G4" s="18">
        <v>62.186999999999998</v>
      </c>
      <c r="H4" s="18">
        <v>77.90800000000003</v>
      </c>
      <c r="I4" s="18">
        <v>167.26599999999996</v>
      </c>
      <c r="J4" s="18">
        <v>204.63199999999998</v>
      </c>
      <c r="K4" s="18">
        <v>223.78300000000002</v>
      </c>
      <c r="L4" s="18">
        <v>136.17800000000003</v>
      </c>
      <c r="M4" s="18">
        <v>144.67500000000001</v>
      </c>
      <c r="N4" s="18">
        <v>147.37500000000003</v>
      </c>
      <c r="O4" s="18">
        <v>157.48399999999998</v>
      </c>
      <c r="P4" s="18">
        <v>156.76600000000002</v>
      </c>
      <c r="Q4" s="18">
        <v>213.13099999999997</v>
      </c>
      <c r="R4" s="18">
        <v>163.32999999999998</v>
      </c>
      <c r="S4" s="18">
        <v>213.02699999999996</v>
      </c>
      <c r="T4" s="18">
        <v>193.745</v>
      </c>
      <c r="U4" s="18">
        <v>206.23999999999998</v>
      </c>
      <c r="V4" s="18">
        <v>211.82600000000002</v>
      </c>
      <c r="W4" s="18">
        <v>215.25799999999998</v>
      </c>
      <c r="X4" s="18">
        <v>136.12400000000002</v>
      </c>
      <c r="Y4" s="18">
        <v>179.35300000000001</v>
      </c>
      <c r="Z4" s="19"/>
      <c r="AA4" s="20">
        <f>SUM(B4:Z4)</f>
        <v>3482.0209999999997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317.97000000000003</v>
      </c>
      <c r="C7" s="28">
        <v>443.33</v>
      </c>
      <c r="D7" s="28">
        <v>439</v>
      </c>
      <c r="E7" s="28">
        <v>221.92</v>
      </c>
      <c r="F7" s="28">
        <v>241.33</v>
      </c>
      <c r="G7" s="28">
        <v>319.70999999999998</v>
      </c>
      <c r="H7" s="28">
        <v>644.39</v>
      </c>
      <c r="I7" s="28">
        <v>575.48</v>
      </c>
      <c r="J7" s="28">
        <v>561</v>
      </c>
      <c r="K7" s="28">
        <v>459.65</v>
      </c>
      <c r="L7" s="28">
        <v>449.2</v>
      </c>
      <c r="M7" s="28">
        <v>327.2</v>
      </c>
      <c r="N7" s="28">
        <v>334.88</v>
      </c>
      <c r="O7" s="28">
        <v>224.25</v>
      </c>
      <c r="P7" s="28">
        <v>429.24</v>
      </c>
      <c r="Q7" s="28">
        <v>475.37</v>
      </c>
      <c r="R7" s="28">
        <v>492.6</v>
      </c>
      <c r="S7" s="28">
        <v>542.32000000000005</v>
      </c>
      <c r="T7" s="28">
        <v>596.20000000000005</v>
      </c>
      <c r="U7" s="28">
        <v>652</v>
      </c>
      <c r="V7" s="28">
        <v>593.58000000000004</v>
      </c>
      <c r="W7" s="28">
        <v>520.58000000000004</v>
      </c>
      <c r="X7" s="28">
        <v>476.64</v>
      </c>
      <c r="Y7" s="28">
        <v>457.28</v>
      </c>
      <c r="Z7" s="29"/>
      <c r="AA7" s="30">
        <f>IF(SUM(B7:Z7)&lt;&gt;0,AVERAGEIF(B7:Z7,"&lt;&gt;"""),"")</f>
        <v>449.79666666666662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90</v>
      </c>
      <c r="J12" s="52">
        <v>110</v>
      </c>
      <c r="K12" s="52">
        <v>115.812</v>
      </c>
      <c r="L12" s="52">
        <v>0.77400000000000002</v>
      </c>
      <c r="M12" s="52"/>
      <c r="N12" s="52"/>
      <c r="O12" s="52"/>
      <c r="P12" s="52"/>
      <c r="Q12" s="52">
        <v>62.305</v>
      </c>
      <c r="R12" s="52">
        <v>22.417999999999999</v>
      </c>
      <c r="S12" s="52">
        <v>79</v>
      </c>
      <c r="T12" s="52">
        <v>80</v>
      </c>
      <c r="U12" s="52">
        <v>80</v>
      </c>
      <c r="V12" s="52">
        <v>86</v>
      </c>
      <c r="W12" s="52">
        <v>121.744</v>
      </c>
      <c r="X12" s="52">
        <v>39.774999999999999</v>
      </c>
      <c r="Y12" s="52">
        <v>87.670999999999992</v>
      </c>
      <c r="Z12" s="53"/>
      <c r="AA12" s="54">
        <f t="shared" si="0"/>
        <v>975.49900000000002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25</v>
      </c>
      <c r="V13" s="52">
        <v>20</v>
      </c>
      <c r="W13" s="52"/>
      <c r="X13" s="52"/>
      <c r="Y13" s="52"/>
      <c r="Z13" s="53"/>
      <c r="AA13" s="54">
        <f t="shared" si="0"/>
        <v>45</v>
      </c>
    </row>
    <row r="14" spans="1:27" ht="24.95" customHeight="1" x14ac:dyDescent="0.2">
      <c r="A14" s="55" t="s">
        <v>10</v>
      </c>
      <c r="B14" s="56">
        <v>38.987999999999992</v>
      </c>
      <c r="C14" s="57">
        <v>41.107000000000006</v>
      </c>
      <c r="D14" s="57">
        <v>41.742000000000004</v>
      </c>
      <c r="E14" s="57">
        <v>55.004000000000005</v>
      </c>
      <c r="F14" s="57">
        <v>64.060999999999993</v>
      </c>
      <c r="G14" s="57">
        <v>61.819000000000003</v>
      </c>
      <c r="H14" s="57">
        <v>77.90800000000003</v>
      </c>
      <c r="I14" s="57">
        <v>76.707000000000022</v>
      </c>
      <c r="J14" s="57">
        <v>94.062000000000012</v>
      </c>
      <c r="K14" s="57">
        <v>107.971</v>
      </c>
      <c r="L14" s="57">
        <v>133.14100000000002</v>
      </c>
      <c r="M14" s="57">
        <v>141.72</v>
      </c>
      <c r="N14" s="57">
        <v>143.03800000000001</v>
      </c>
      <c r="O14" s="57">
        <v>154.74199999999996</v>
      </c>
      <c r="P14" s="57">
        <v>156.76600000000002</v>
      </c>
      <c r="Q14" s="57">
        <v>150.82599999999996</v>
      </c>
      <c r="R14" s="57">
        <v>140.91200000000001</v>
      </c>
      <c r="S14" s="57">
        <v>134.02699999999999</v>
      </c>
      <c r="T14" s="57">
        <v>111.316</v>
      </c>
      <c r="U14" s="57">
        <v>101.23999999999998</v>
      </c>
      <c r="V14" s="57">
        <v>105.82600000000002</v>
      </c>
      <c r="W14" s="57">
        <v>93.51400000000001</v>
      </c>
      <c r="X14" s="57">
        <v>90.97</v>
      </c>
      <c r="Y14" s="57">
        <v>91.11099999999999</v>
      </c>
      <c r="Z14" s="58"/>
      <c r="AA14" s="59">
        <f t="shared" si="0"/>
        <v>2408.518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38.987999999999992</v>
      </c>
      <c r="C16" s="62">
        <f t="shared" ref="C16:Z16" si="1">IF(LEN(C$2)&gt;0,SUM(C10:C15),"")</f>
        <v>41.107000000000006</v>
      </c>
      <c r="D16" s="62">
        <f t="shared" si="1"/>
        <v>41.742000000000004</v>
      </c>
      <c r="E16" s="62">
        <f t="shared" si="1"/>
        <v>55.004000000000005</v>
      </c>
      <c r="F16" s="62">
        <f t="shared" si="1"/>
        <v>64.060999999999993</v>
      </c>
      <c r="G16" s="62">
        <f t="shared" si="1"/>
        <v>61.819000000000003</v>
      </c>
      <c r="H16" s="62">
        <f t="shared" si="1"/>
        <v>77.90800000000003</v>
      </c>
      <c r="I16" s="62">
        <f t="shared" si="1"/>
        <v>166.70700000000002</v>
      </c>
      <c r="J16" s="62">
        <f t="shared" si="1"/>
        <v>204.06200000000001</v>
      </c>
      <c r="K16" s="62">
        <f t="shared" si="1"/>
        <v>223.78300000000002</v>
      </c>
      <c r="L16" s="62">
        <f t="shared" si="1"/>
        <v>133.91500000000002</v>
      </c>
      <c r="M16" s="62">
        <f t="shared" si="1"/>
        <v>141.72</v>
      </c>
      <c r="N16" s="62">
        <f t="shared" si="1"/>
        <v>143.03800000000001</v>
      </c>
      <c r="O16" s="62">
        <f t="shared" si="1"/>
        <v>154.74199999999996</v>
      </c>
      <c r="P16" s="62">
        <f t="shared" si="1"/>
        <v>156.76600000000002</v>
      </c>
      <c r="Q16" s="62">
        <f t="shared" si="1"/>
        <v>213.13099999999997</v>
      </c>
      <c r="R16" s="62">
        <f t="shared" si="1"/>
        <v>163.33000000000001</v>
      </c>
      <c r="S16" s="62">
        <f t="shared" si="1"/>
        <v>213.02699999999999</v>
      </c>
      <c r="T16" s="62">
        <f t="shared" si="1"/>
        <v>191.316</v>
      </c>
      <c r="U16" s="62">
        <f t="shared" si="1"/>
        <v>206.23999999999998</v>
      </c>
      <c r="V16" s="62">
        <f t="shared" si="1"/>
        <v>211.82600000000002</v>
      </c>
      <c r="W16" s="62">
        <f t="shared" si="1"/>
        <v>215.25800000000001</v>
      </c>
      <c r="X16" s="62">
        <f t="shared" si="1"/>
        <v>130.745</v>
      </c>
      <c r="Y16" s="62">
        <f t="shared" si="1"/>
        <v>178.78199999999998</v>
      </c>
      <c r="Z16" s="63" t="str">
        <f t="shared" si="1"/>
        <v/>
      </c>
      <c r="AA16" s="64">
        <f>SUM(AA10:AA15)</f>
        <v>3429.0169999999998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1.325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1.325</v>
      </c>
    </row>
    <row r="21" spans="1:27" ht="24.95" customHeight="1" x14ac:dyDescent="0.2">
      <c r="A21" s="75" t="s">
        <v>16</v>
      </c>
      <c r="B21" s="80">
        <v>7.8929999999999989</v>
      </c>
      <c r="C21" s="81">
        <v>4.5990000000000002</v>
      </c>
      <c r="D21" s="81">
        <v>5.2990000000000004</v>
      </c>
      <c r="E21" s="81">
        <v>7.7189999999999994</v>
      </c>
      <c r="F21" s="81">
        <v>3.9960000000000004</v>
      </c>
      <c r="G21" s="81">
        <v>0.36799999999999999</v>
      </c>
      <c r="H21" s="81"/>
      <c r="I21" s="81">
        <v>0.55900000000000005</v>
      </c>
      <c r="J21" s="81">
        <v>0.56999999999999995</v>
      </c>
      <c r="K21" s="81"/>
      <c r="L21" s="81">
        <v>2.2629999999999999</v>
      </c>
      <c r="M21" s="81">
        <v>2.9550000000000001</v>
      </c>
      <c r="N21" s="81">
        <v>4.3369999999999997</v>
      </c>
      <c r="O21" s="81">
        <v>2.742</v>
      </c>
      <c r="P21" s="81"/>
      <c r="Q21" s="81"/>
      <c r="R21" s="81"/>
      <c r="S21" s="81"/>
      <c r="T21" s="81">
        <v>2.4289999999999998</v>
      </c>
      <c r="U21" s="81"/>
      <c r="V21" s="81"/>
      <c r="W21" s="81"/>
      <c r="X21" s="81">
        <v>5.3789999999999996</v>
      </c>
      <c r="Y21" s="81">
        <v>0.57099999999999995</v>
      </c>
      <c r="Z21" s="78"/>
      <c r="AA21" s="79">
        <f t="shared" si="2"/>
        <v>51.678999999999988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7.8929999999999989</v>
      </c>
      <c r="C25" s="88">
        <f t="shared" ref="C25:Z25" si="3">IF(LEN(C$2)&gt;0,SUM(C19:C24),"")</f>
        <v>4.5990000000000002</v>
      </c>
      <c r="D25" s="88">
        <f t="shared" si="3"/>
        <v>5.2990000000000004</v>
      </c>
      <c r="E25" s="88">
        <f t="shared" si="3"/>
        <v>9.0439999999999987</v>
      </c>
      <c r="F25" s="88">
        <f t="shared" si="3"/>
        <v>3.9960000000000004</v>
      </c>
      <c r="G25" s="88">
        <f t="shared" si="3"/>
        <v>0.36799999999999999</v>
      </c>
      <c r="H25" s="88">
        <f t="shared" si="3"/>
        <v>0</v>
      </c>
      <c r="I25" s="88">
        <f t="shared" si="3"/>
        <v>0.55900000000000005</v>
      </c>
      <c r="J25" s="88">
        <f t="shared" si="3"/>
        <v>0.56999999999999995</v>
      </c>
      <c r="K25" s="88">
        <f t="shared" si="3"/>
        <v>0</v>
      </c>
      <c r="L25" s="88">
        <f t="shared" si="3"/>
        <v>2.2629999999999999</v>
      </c>
      <c r="M25" s="88">
        <f t="shared" si="3"/>
        <v>2.9550000000000001</v>
      </c>
      <c r="N25" s="88">
        <f t="shared" si="3"/>
        <v>4.3369999999999997</v>
      </c>
      <c r="O25" s="88">
        <f t="shared" si="3"/>
        <v>2.742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2.4289999999999998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5.3789999999999996</v>
      </c>
      <c r="Y25" s="88">
        <f t="shared" si="3"/>
        <v>0.57099999999999995</v>
      </c>
      <c r="Z25" s="89" t="str">
        <f t="shared" si="3"/>
        <v/>
      </c>
      <c r="AA25" s="90">
        <f>SUM(AA19:AA24)</f>
        <v>53.003999999999991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46.881</v>
      </c>
      <c r="C29" s="77">
        <v>45.706000000000003</v>
      </c>
      <c r="D29" s="77">
        <v>47.040999999999997</v>
      </c>
      <c r="E29" s="77">
        <v>64.048000000000002</v>
      </c>
      <c r="F29" s="77">
        <v>68.057000000000002</v>
      </c>
      <c r="G29" s="77">
        <v>62.186999999999998</v>
      </c>
      <c r="H29" s="77">
        <v>77.908000000000001</v>
      </c>
      <c r="I29" s="77">
        <v>167.26599999999999</v>
      </c>
      <c r="J29" s="77">
        <v>204.63200000000001</v>
      </c>
      <c r="K29" s="77">
        <v>223.78299999999999</v>
      </c>
      <c r="L29" s="77">
        <v>136.178</v>
      </c>
      <c r="M29" s="77">
        <v>144.67500000000001</v>
      </c>
      <c r="N29" s="77">
        <v>147.375</v>
      </c>
      <c r="O29" s="77">
        <v>157.48400000000001</v>
      </c>
      <c r="P29" s="77">
        <v>156.76599999999999</v>
      </c>
      <c r="Q29" s="77">
        <v>213.131</v>
      </c>
      <c r="R29" s="77">
        <v>163.33000000000001</v>
      </c>
      <c r="S29" s="77">
        <v>213.02699999999999</v>
      </c>
      <c r="T29" s="77">
        <v>193.745</v>
      </c>
      <c r="U29" s="77">
        <v>206.24</v>
      </c>
      <c r="V29" s="77">
        <v>211.82599999999999</v>
      </c>
      <c r="W29" s="77">
        <v>215.25800000000001</v>
      </c>
      <c r="X29" s="77">
        <v>136.124</v>
      </c>
      <c r="Y29" s="77">
        <v>179.35300000000001</v>
      </c>
      <c r="Z29" s="78"/>
      <c r="AA29" s="79">
        <f>SUM(B29:Z29)</f>
        <v>3482.0209999999997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46.881</v>
      </c>
      <c r="C31" s="62">
        <f t="shared" ref="C31:Z31" si="4">IF(LEN(C$2)&gt;0,SUM(C28:C30),"")</f>
        <v>45.706000000000003</v>
      </c>
      <c r="D31" s="62">
        <f t="shared" si="4"/>
        <v>47.040999999999997</v>
      </c>
      <c r="E31" s="62">
        <f t="shared" si="4"/>
        <v>64.048000000000002</v>
      </c>
      <c r="F31" s="62">
        <f t="shared" si="4"/>
        <v>68.057000000000002</v>
      </c>
      <c r="G31" s="62">
        <f t="shared" si="4"/>
        <v>62.186999999999998</v>
      </c>
      <c r="H31" s="62">
        <f t="shared" si="4"/>
        <v>77.908000000000001</v>
      </c>
      <c r="I31" s="62">
        <f t="shared" si="4"/>
        <v>167.26599999999999</v>
      </c>
      <c r="J31" s="62">
        <f t="shared" si="4"/>
        <v>204.63200000000001</v>
      </c>
      <c r="K31" s="62">
        <f t="shared" si="4"/>
        <v>223.78299999999999</v>
      </c>
      <c r="L31" s="62">
        <f t="shared" si="4"/>
        <v>136.178</v>
      </c>
      <c r="M31" s="62">
        <f t="shared" si="4"/>
        <v>144.67500000000001</v>
      </c>
      <c r="N31" s="62">
        <f t="shared" si="4"/>
        <v>147.375</v>
      </c>
      <c r="O31" s="62">
        <f t="shared" si="4"/>
        <v>157.48400000000001</v>
      </c>
      <c r="P31" s="62">
        <f t="shared" si="4"/>
        <v>156.76599999999999</v>
      </c>
      <c r="Q31" s="62">
        <f t="shared" si="4"/>
        <v>213.131</v>
      </c>
      <c r="R31" s="62">
        <f t="shared" si="4"/>
        <v>163.33000000000001</v>
      </c>
      <c r="S31" s="62">
        <f t="shared" si="4"/>
        <v>213.02699999999999</v>
      </c>
      <c r="T31" s="62">
        <f t="shared" si="4"/>
        <v>193.745</v>
      </c>
      <c r="U31" s="62">
        <f t="shared" si="4"/>
        <v>206.24</v>
      </c>
      <c r="V31" s="62">
        <f t="shared" si="4"/>
        <v>211.82599999999999</v>
      </c>
      <c r="W31" s="62">
        <f t="shared" si="4"/>
        <v>215.25800000000001</v>
      </c>
      <c r="X31" s="62">
        <f t="shared" si="4"/>
        <v>136.124</v>
      </c>
      <c r="Y31" s="62">
        <f t="shared" si="4"/>
        <v>179.35300000000001</v>
      </c>
      <c r="Z31" s="63" t="str">
        <f t="shared" si="4"/>
        <v/>
      </c>
      <c r="AA31" s="64">
        <f>SUM(AA28:AA30)</f>
        <v>3482.0209999999997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46.880999999999993</v>
      </c>
      <c r="C51" s="88">
        <f t="shared" si="10"/>
        <v>45.706000000000003</v>
      </c>
      <c r="D51" s="88">
        <f t="shared" si="10"/>
        <v>47.041000000000004</v>
      </c>
      <c r="E51" s="88">
        <f t="shared" si="10"/>
        <v>64.048000000000002</v>
      </c>
      <c r="F51" s="88">
        <f t="shared" si="10"/>
        <v>68.056999999999988</v>
      </c>
      <c r="G51" s="88">
        <f t="shared" si="10"/>
        <v>62.187000000000005</v>
      </c>
      <c r="H51" s="88">
        <f t="shared" si="10"/>
        <v>77.90800000000003</v>
      </c>
      <c r="I51" s="88">
        <f t="shared" si="10"/>
        <v>167.26600000000002</v>
      </c>
      <c r="J51" s="88">
        <f t="shared" si="10"/>
        <v>204.63200000000001</v>
      </c>
      <c r="K51" s="88">
        <f t="shared" si="10"/>
        <v>223.78300000000002</v>
      </c>
      <c r="L51" s="88">
        <f t="shared" si="10"/>
        <v>136.17800000000003</v>
      </c>
      <c r="M51" s="88">
        <f t="shared" si="10"/>
        <v>144.67500000000001</v>
      </c>
      <c r="N51" s="88">
        <f t="shared" si="10"/>
        <v>147.375</v>
      </c>
      <c r="O51" s="88">
        <f t="shared" si="10"/>
        <v>157.48399999999995</v>
      </c>
      <c r="P51" s="88">
        <f t="shared" si="10"/>
        <v>156.76600000000002</v>
      </c>
      <c r="Q51" s="88">
        <f t="shared" si="10"/>
        <v>213.13099999999997</v>
      </c>
      <c r="R51" s="88">
        <f t="shared" si="10"/>
        <v>163.33000000000001</v>
      </c>
      <c r="S51" s="88">
        <f t="shared" si="10"/>
        <v>213.02699999999999</v>
      </c>
      <c r="T51" s="88">
        <f t="shared" si="10"/>
        <v>193.745</v>
      </c>
      <c r="U51" s="88">
        <f t="shared" si="10"/>
        <v>206.23999999999998</v>
      </c>
      <c r="V51" s="88">
        <f t="shared" si="10"/>
        <v>211.82600000000002</v>
      </c>
      <c r="W51" s="88">
        <f t="shared" si="10"/>
        <v>215.25800000000001</v>
      </c>
      <c r="X51" s="88">
        <f t="shared" si="10"/>
        <v>136.124</v>
      </c>
      <c r="Y51" s="88">
        <f t="shared" si="10"/>
        <v>179.35299999999998</v>
      </c>
      <c r="Z51" s="89" t="str">
        <f t="shared" si="10"/>
        <v/>
      </c>
      <c r="AA51" s="105">
        <f>SUM(B51:Z51)</f>
        <v>3482.0209999999993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46.881</v>
      </c>
      <c r="C4" s="18">
        <v>45.705999999999996</v>
      </c>
      <c r="D4" s="18">
        <v>47.040999999999997</v>
      </c>
      <c r="E4" s="18">
        <v>64.048000000000002</v>
      </c>
      <c r="F4" s="18">
        <v>68.057000000000002</v>
      </c>
      <c r="G4" s="18">
        <v>62.186999999999991</v>
      </c>
      <c r="H4" s="18">
        <v>77.907999999999987</v>
      </c>
      <c r="I4" s="18">
        <v>167.26600000000002</v>
      </c>
      <c r="J4" s="18">
        <v>204.63200000000001</v>
      </c>
      <c r="K4" s="18">
        <v>223.78300000000002</v>
      </c>
      <c r="L4" s="18">
        <v>136.178</v>
      </c>
      <c r="M4" s="18">
        <v>144.67500000000001</v>
      </c>
      <c r="N4" s="18">
        <v>147.375</v>
      </c>
      <c r="O4" s="18">
        <v>157.48400000000001</v>
      </c>
      <c r="P4" s="18">
        <v>156.75800000000001</v>
      </c>
      <c r="Q4" s="18">
        <v>213.13100000000003</v>
      </c>
      <c r="R4" s="18">
        <v>163.32999999999998</v>
      </c>
      <c r="S4" s="18">
        <v>213.03699999999995</v>
      </c>
      <c r="T4" s="18">
        <v>193.77399999999997</v>
      </c>
      <c r="U4" s="18">
        <v>206.26600000000002</v>
      </c>
      <c r="V4" s="18">
        <v>211.83799999999999</v>
      </c>
      <c r="W4" s="18">
        <v>215.25999999999996</v>
      </c>
      <c r="X4" s="18">
        <v>136.124</v>
      </c>
      <c r="Y4" s="18">
        <v>179.35300000000001</v>
      </c>
      <c r="Z4" s="19"/>
      <c r="AA4" s="20">
        <f>SUM(B4:Z4)</f>
        <v>3482.0919999999996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317.97000000000003</v>
      </c>
      <c r="C7" s="28">
        <v>443.33</v>
      </c>
      <c r="D7" s="28">
        <v>439</v>
      </c>
      <c r="E7" s="28">
        <v>221.92</v>
      </c>
      <c r="F7" s="28">
        <v>241.33</v>
      </c>
      <c r="G7" s="28">
        <v>319.70999999999998</v>
      </c>
      <c r="H7" s="28">
        <v>644.39</v>
      </c>
      <c r="I7" s="28">
        <v>575.48</v>
      </c>
      <c r="J7" s="28">
        <v>561</v>
      </c>
      <c r="K7" s="28">
        <v>459.65</v>
      </c>
      <c r="L7" s="28">
        <v>449.2</v>
      </c>
      <c r="M7" s="28">
        <v>327.2</v>
      </c>
      <c r="N7" s="28">
        <v>334.88</v>
      </c>
      <c r="O7" s="28">
        <v>224.25</v>
      </c>
      <c r="P7" s="28">
        <v>429.24</v>
      </c>
      <c r="Q7" s="28">
        <v>475.37</v>
      </c>
      <c r="R7" s="28">
        <v>492.6</v>
      </c>
      <c r="S7" s="28">
        <v>542.32000000000005</v>
      </c>
      <c r="T7" s="28">
        <v>596.20000000000005</v>
      </c>
      <c r="U7" s="28">
        <v>652</v>
      </c>
      <c r="V7" s="28">
        <v>593.58000000000004</v>
      </c>
      <c r="W7" s="28">
        <v>520.58000000000004</v>
      </c>
      <c r="X7" s="28">
        <v>476.64</v>
      </c>
      <c r="Y7" s="28">
        <v>457.28</v>
      </c>
      <c r="Z7" s="29"/>
      <c r="AA7" s="30">
        <f>IF(SUM(B7:Z7)&lt;&gt;0,AVERAGEIF(B7:Z7,"&lt;&gt;"""),"")</f>
        <v>449.79666666666662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27.030999999999999</v>
      </c>
      <c r="C12" s="52"/>
      <c r="D12" s="52"/>
      <c r="E12" s="52">
        <v>40</v>
      </c>
      <c r="F12" s="52">
        <v>40</v>
      </c>
      <c r="G12" s="52">
        <v>23.778999999999996</v>
      </c>
      <c r="H12" s="52"/>
      <c r="I12" s="52"/>
      <c r="J12" s="52"/>
      <c r="K12" s="52"/>
      <c r="L12" s="52"/>
      <c r="M12" s="52">
        <v>9.81</v>
      </c>
      <c r="N12" s="52">
        <v>2.7290000000000001</v>
      </c>
      <c r="O12" s="52">
        <v>51.286999999999999</v>
      </c>
      <c r="P12" s="52"/>
      <c r="Q12" s="52"/>
      <c r="R12" s="52"/>
      <c r="S12" s="52"/>
      <c r="T12" s="52"/>
      <c r="U12" s="52">
        <v>26</v>
      </c>
      <c r="V12" s="52">
        <v>26</v>
      </c>
      <c r="W12" s="52"/>
      <c r="X12" s="52"/>
      <c r="Y12" s="52"/>
      <c r="Z12" s="53"/>
      <c r="AA12" s="54">
        <f t="shared" si="0"/>
        <v>246.63600000000002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27.030999999999999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40</v>
      </c>
      <c r="F16" s="62">
        <f t="shared" si="1"/>
        <v>40</v>
      </c>
      <c r="G16" s="62">
        <f t="shared" si="1"/>
        <v>23.778999999999996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9.81</v>
      </c>
      <c r="N16" s="62">
        <f t="shared" si="1"/>
        <v>2.7290000000000001</v>
      </c>
      <c r="O16" s="62">
        <f t="shared" si="1"/>
        <v>51.286999999999999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26</v>
      </c>
      <c r="V16" s="62">
        <f t="shared" si="1"/>
        <v>26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246.63600000000002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18.04</v>
      </c>
      <c r="C20" s="77">
        <v>27.008000000000003</v>
      </c>
      <c r="D20" s="77">
        <v>26.536000000000001</v>
      </c>
      <c r="E20" s="77">
        <v>16.088999999999999</v>
      </c>
      <c r="F20" s="77">
        <v>17.361000000000001</v>
      </c>
      <c r="G20" s="77">
        <v>23.873999999999999</v>
      </c>
      <c r="H20" s="77">
        <v>63.882999999999996</v>
      </c>
      <c r="I20" s="77">
        <v>111.851</v>
      </c>
      <c r="J20" s="77">
        <v>146.31</v>
      </c>
      <c r="K20" s="77">
        <v>153.42599999999999</v>
      </c>
      <c r="L20" s="77">
        <v>85.019000000000005</v>
      </c>
      <c r="M20" s="77">
        <v>81.817000000000007</v>
      </c>
      <c r="N20" s="77">
        <v>83.775999999999996</v>
      </c>
      <c r="O20" s="77">
        <v>62.370999999999995</v>
      </c>
      <c r="P20" s="77">
        <v>80.721000000000004</v>
      </c>
      <c r="Q20" s="77">
        <v>139.339</v>
      </c>
      <c r="R20" s="77">
        <v>109.53299999999999</v>
      </c>
      <c r="S20" s="77">
        <v>79.445999999999998</v>
      </c>
      <c r="T20" s="77">
        <v>38.945999999999998</v>
      </c>
      <c r="U20" s="77">
        <v>68.522000000000006</v>
      </c>
      <c r="V20" s="77">
        <v>42.823999999999998</v>
      </c>
      <c r="W20" s="77">
        <v>41.716000000000001</v>
      </c>
      <c r="X20" s="77">
        <v>71.138999999999996</v>
      </c>
      <c r="Y20" s="77">
        <v>48.897999999999996</v>
      </c>
      <c r="Z20" s="78"/>
      <c r="AA20" s="79">
        <f t="shared" si="2"/>
        <v>1638.4449999999993</v>
      </c>
    </row>
    <row r="21" spans="1:27" ht="24.95" customHeight="1" x14ac:dyDescent="0.2">
      <c r="A21" s="75" t="s">
        <v>16</v>
      </c>
      <c r="B21" s="80">
        <v>1.81</v>
      </c>
      <c r="C21" s="81">
        <v>18.698</v>
      </c>
      <c r="D21" s="81">
        <v>20.505000000000003</v>
      </c>
      <c r="E21" s="81">
        <v>7.9590000000000005</v>
      </c>
      <c r="F21" s="81">
        <v>10.696000000000002</v>
      </c>
      <c r="G21" s="81">
        <v>14.534000000000001</v>
      </c>
      <c r="H21" s="81">
        <v>14.025</v>
      </c>
      <c r="I21" s="81">
        <v>55.414999999999999</v>
      </c>
      <c r="J21" s="81">
        <v>58.322000000000003</v>
      </c>
      <c r="K21" s="81">
        <v>70.356999999999999</v>
      </c>
      <c r="L21" s="81">
        <v>51.158999999999999</v>
      </c>
      <c r="M21" s="81">
        <v>53.048000000000002</v>
      </c>
      <c r="N21" s="81">
        <v>60.870000000000005</v>
      </c>
      <c r="O21" s="81">
        <v>43.825999999999993</v>
      </c>
      <c r="P21" s="81">
        <v>63.836999999999989</v>
      </c>
      <c r="Q21" s="81">
        <v>73.791999999999987</v>
      </c>
      <c r="R21" s="81">
        <v>53.796999999999997</v>
      </c>
      <c r="S21" s="81">
        <v>20.491</v>
      </c>
      <c r="T21" s="81">
        <v>14.427999999999999</v>
      </c>
      <c r="U21" s="81">
        <v>20.344000000000001</v>
      </c>
      <c r="V21" s="81">
        <v>15.214</v>
      </c>
      <c r="W21" s="81">
        <v>22.344000000000001</v>
      </c>
      <c r="X21" s="81">
        <v>64.984999999999999</v>
      </c>
      <c r="Y21" s="81">
        <v>36.654999999999994</v>
      </c>
      <c r="Z21" s="78"/>
      <c r="AA21" s="79">
        <f t="shared" si="2"/>
        <v>867.11100000000022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19.849999999999998</v>
      </c>
      <c r="C25" s="88">
        <f t="shared" si="3"/>
        <v>45.706000000000003</v>
      </c>
      <c r="D25" s="88">
        <f t="shared" si="3"/>
        <v>47.041000000000004</v>
      </c>
      <c r="E25" s="88">
        <f t="shared" si="3"/>
        <v>24.047999999999998</v>
      </c>
      <c r="F25" s="88">
        <f t="shared" si="3"/>
        <v>28.057000000000002</v>
      </c>
      <c r="G25" s="88">
        <f t="shared" si="3"/>
        <v>38.408000000000001</v>
      </c>
      <c r="H25" s="88">
        <f t="shared" si="3"/>
        <v>77.908000000000001</v>
      </c>
      <c r="I25" s="88">
        <f t="shared" si="3"/>
        <v>167.26599999999999</v>
      </c>
      <c r="J25" s="88">
        <f t="shared" si="3"/>
        <v>204.63200000000001</v>
      </c>
      <c r="K25" s="88">
        <f t="shared" si="3"/>
        <v>223.78299999999999</v>
      </c>
      <c r="L25" s="88">
        <f t="shared" si="3"/>
        <v>136.178</v>
      </c>
      <c r="M25" s="88">
        <f t="shared" si="3"/>
        <v>134.86500000000001</v>
      </c>
      <c r="N25" s="88">
        <f t="shared" si="3"/>
        <v>144.64600000000002</v>
      </c>
      <c r="O25" s="88">
        <f t="shared" si="3"/>
        <v>106.19699999999999</v>
      </c>
      <c r="P25" s="88">
        <f t="shared" si="3"/>
        <v>144.55799999999999</v>
      </c>
      <c r="Q25" s="88">
        <f t="shared" si="3"/>
        <v>213.13099999999997</v>
      </c>
      <c r="R25" s="88">
        <f t="shared" si="3"/>
        <v>163.32999999999998</v>
      </c>
      <c r="S25" s="88">
        <f t="shared" si="3"/>
        <v>99.936999999999998</v>
      </c>
      <c r="T25" s="88">
        <f t="shared" si="3"/>
        <v>53.373999999999995</v>
      </c>
      <c r="U25" s="88">
        <f t="shared" si="3"/>
        <v>88.866000000000014</v>
      </c>
      <c r="V25" s="88">
        <f t="shared" si="3"/>
        <v>58.037999999999997</v>
      </c>
      <c r="W25" s="88">
        <f t="shared" si="3"/>
        <v>64.06</v>
      </c>
      <c r="X25" s="88">
        <f t="shared" si="3"/>
        <v>136.124</v>
      </c>
      <c r="Y25" s="88">
        <f t="shared" si="3"/>
        <v>85.552999999999997</v>
      </c>
      <c r="Z25" s="89">
        <f t="shared" si="3"/>
        <v>0</v>
      </c>
      <c r="AA25" s="90">
        <f t="shared" si="3"/>
        <v>2505.5559999999996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46.881</v>
      </c>
      <c r="C29" s="77">
        <v>45.706000000000003</v>
      </c>
      <c r="D29" s="77">
        <v>47.040999999999997</v>
      </c>
      <c r="E29" s="77">
        <v>64.048000000000002</v>
      </c>
      <c r="F29" s="77">
        <v>68.057000000000002</v>
      </c>
      <c r="G29" s="77">
        <v>62.186999999999998</v>
      </c>
      <c r="H29" s="77">
        <v>77.908000000000001</v>
      </c>
      <c r="I29" s="77">
        <v>167.26599999999999</v>
      </c>
      <c r="J29" s="77">
        <v>204.63200000000001</v>
      </c>
      <c r="K29" s="77">
        <v>223.78299999999999</v>
      </c>
      <c r="L29" s="77">
        <v>136.178</v>
      </c>
      <c r="M29" s="77">
        <v>144.67500000000001</v>
      </c>
      <c r="N29" s="77">
        <v>147.375</v>
      </c>
      <c r="O29" s="77">
        <v>157.48400000000001</v>
      </c>
      <c r="P29" s="77">
        <v>144.55799999999999</v>
      </c>
      <c r="Q29" s="77">
        <v>213.131</v>
      </c>
      <c r="R29" s="77">
        <v>163.33000000000001</v>
      </c>
      <c r="S29" s="77">
        <v>99.936999999999998</v>
      </c>
      <c r="T29" s="77">
        <v>53.374000000000002</v>
      </c>
      <c r="U29" s="77">
        <v>114.866</v>
      </c>
      <c r="V29" s="77">
        <v>84.037999999999997</v>
      </c>
      <c r="W29" s="77">
        <v>64.06</v>
      </c>
      <c r="X29" s="77">
        <v>136.124</v>
      </c>
      <c r="Y29" s="77">
        <v>85.552999999999997</v>
      </c>
      <c r="Z29" s="78"/>
      <c r="AA29" s="79">
        <f>SUM(B29:Z29)</f>
        <v>2752.1919999999996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46.881</v>
      </c>
      <c r="C31" s="62">
        <f t="shared" si="4"/>
        <v>45.706000000000003</v>
      </c>
      <c r="D31" s="62">
        <f t="shared" si="4"/>
        <v>47.040999999999997</v>
      </c>
      <c r="E31" s="62">
        <f t="shared" si="4"/>
        <v>64.048000000000002</v>
      </c>
      <c r="F31" s="62">
        <f t="shared" si="4"/>
        <v>68.057000000000002</v>
      </c>
      <c r="G31" s="62">
        <f t="shared" si="4"/>
        <v>62.186999999999998</v>
      </c>
      <c r="H31" s="62">
        <f t="shared" si="4"/>
        <v>77.908000000000001</v>
      </c>
      <c r="I31" s="62">
        <f t="shared" si="4"/>
        <v>167.26599999999999</v>
      </c>
      <c r="J31" s="62">
        <f t="shared" si="4"/>
        <v>204.63200000000001</v>
      </c>
      <c r="K31" s="62">
        <f t="shared" si="4"/>
        <v>223.78299999999999</v>
      </c>
      <c r="L31" s="62">
        <f t="shared" si="4"/>
        <v>136.178</v>
      </c>
      <c r="M31" s="62">
        <f t="shared" si="4"/>
        <v>144.67500000000001</v>
      </c>
      <c r="N31" s="62">
        <f t="shared" si="4"/>
        <v>147.375</v>
      </c>
      <c r="O31" s="62">
        <f t="shared" si="4"/>
        <v>157.48400000000001</v>
      </c>
      <c r="P31" s="62">
        <f t="shared" si="4"/>
        <v>144.55799999999999</v>
      </c>
      <c r="Q31" s="62">
        <f t="shared" si="4"/>
        <v>213.131</v>
      </c>
      <c r="R31" s="62">
        <f t="shared" si="4"/>
        <v>163.33000000000001</v>
      </c>
      <c r="S31" s="62">
        <f t="shared" si="4"/>
        <v>99.936999999999998</v>
      </c>
      <c r="T31" s="62">
        <f t="shared" si="4"/>
        <v>53.374000000000002</v>
      </c>
      <c r="U31" s="62">
        <f t="shared" si="4"/>
        <v>114.866</v>
      </c>
      <c r="V31" s="62">
        <f t="shared" si="4"/>
        <v>84.037999999999997</v>
      </c>
      <c r="W31" s="62">
        <f t="shared" si="4"/>
        <v>64.06</v>
      </c>
      <c r="X31" s="62">
        <f t="shared" si="4"/>
        <v>136.124</v>
      </c>
      <c r="Y31" s="62">
        <f t="shared" si="4"/>
        <v>85.552999999999997</v>
      </c>
      <c r="Z31" s="63">
        <f t="shared" si="4"/>
        <v>0</v>
      </c>
      <c r="AA31" s="64">
        <f t="shared" si="4"/>
        <v>2752.1919999999996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12.2</v>
      </c>
      <c r="Q38" s="99"/>
      <c r="R38" s="99"/>
      <c r="S38" s="99">
        <v>113.1</v>
      </c>
      <c r="T38" s="99">
        <v>140.4</v>
      </c>
      <c r="U38" s="99">
        <v>91.4</v>
      </c>
      <c r="V38" s="99">
        <v>127.8</v>
      </c>
      <c r="W38" s="99">
        <v>151.19999999999999</v>
      </c>
      <c r="X38" s="99"/>
      <c r="Y38" s="99">
        <v>93.8</v>
      </c>
      <c r="Z38" s="100"/>
      <c r="AA38" s="79">
        <f t="shared" si="5"/>
        <v>729.9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12.2</v>
      </c>
      <c r="Q39" s="88">
        <f t="shared" si="6"/>
        <v>0</v>
      </c>
      <c r="R39" s="88">
        <f t="shared" si="6"/>
        <v>0</v>
      </c>
      <c r="S39" s="88">
        <f t="shared" si="6"/>
        <v>113.1</v>
      </c>
      <c r="T39" s="88">
        <f t="shared" si="6"/>
        <v>140.4</v>
      </c>
      <c r="U39" s="88">
        <f t="shared" si="6"/>
        <v>91.4</v>
      </c>
      <c r="V39" s="88">
        <f t="shared" si="6"/>
        <v>127.8</v>
      </c>
      <c r="W39" s="88">
        <f t="shared" si="6"/>
        <v>151.19999999999999</v>
      </c>
      <c r="X39" s="88">
        <f t="shared" si="6"/>
        <v>0</v>
      </c>
      <c r="Y39" s="88">
        <f t="shared" si="6"/>
        <v>93.8</v>
      </c>
      <c r="Z39" s="89">
        <f t="shared" si="6"/>
        <v>0</v>
      </c>
      <c r="AA39" s="90">
        <f t="shared" si="5"/>
        <v>729.9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12.2</v>
      </c>
      <c r="Q46" s="99"/>
      <c r="R46" s="99"/>
      <c r="S46" s="99">
        <v>113.1</v>
      </c>
      <c r="T46" s="99">
        <v>140.4</v>
      </c>
      <c r="U46" s="99">
        <v>91.4</v>
      </c>
      <c r="V46" s="99">
        <v>127.8</v>
      </c>
      <c r="W46" s="99">
        <v>151.19999999999999</v>
      </c>
      <c r="X46" s="99"/>
      <c r="Y46" s="99">
        <v>93.8</v>
      </c>
      <c r="Z46" s="100"/>
      <c r="AA46" s="79">
        <f t="shared" si="7"/>
        <v>729.9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12.2</v>
      </c>
      <c r="Q48" s="88">
        <f t="shared" si="8"/>
        <v>0</v>
      </c>
      <c r="R48" s="88">
        <f t="shared" si="8"/>
        <v>0</v>
      </c>
      <c r="S48" s="88">
        <f t="shared" si="8"/>
        <v>113.1</v>
      </c>
      <c r="T48" s="88">
        <f t="shared" si="8"/>
        <v>140.4</v>
      </c>
      <c r="U48" s="88">
        <f t="shared" si="8"/>
        <v>91.4</v>
      </c>
      <c r="V48" s="88">
        <f t="shared" si="8"/>
        <v>127.8</v>
      </c>
      <c r="W48" s="88">
        <f t="shared" si="8"/>
        <v>151.19999999999999</v>
      </c>
      <c r="X48" s="88">
        <f t="shared" si="8"/>
        <v>0</v>
      </c>
      <c r="Y48" s="88">
        <f t="shared" si="8"/>
        <v>93.8</v>
      </c>
      <c r="Z48" s="89">
        <f t="shared" si="8"/>
        <v>0</v>
      </c>
      <c r="AA48" s="90">
        <f t="shared" si="7"/>
        <v>729.9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46.881</v>
      </c>
      <c r="C51" s="88">
        <f t="shared" si="10"/>
        <v>45.706000000000003</v>
      </c>
      <c r="D51" s="88">
        <f t="shared" si="10"/>
        <v>47.041000000000004</v>
      </c>
      <c r="E51" s="88">
        <f t="shared" si="10"/>
        <v>64.048000000000002</v>
      </c>
      <c r="F51" s="88">
        <f t="shared" si="10"/>
        <v>68.057000000000002</v>
      </c>
      <c r="G51" s="88">
        <f t="shared" si="10"/>
        <v>62.186999999999998</v>
      </c>
      <c r="H51" s="88">
        <f t="shared" si="10"/>
        <v>77.908000000000001</v>
      </c>
      <c r="I51" s="88">
        <f t="shared" si="10"/>
        <v>167.26599999999999</v>
      </c>
      <c r="J51" s="88">
        <f t="shared" si="10"/>
        <v>204.63200000000001</v>
      </c>
      <c r="K51" s="88">
        <f t="shared" si="10"/>
        <v>223.78299999999999</v>
      </c>
      <c r="L51" s="88">
        <f t="shared" si="10"/>
        <v>136.178</v>
      </c>
      <c r="M51" s="88">
        <f t="shared" si="10"/>
        <v>144.67500000000001</v>
      </c>
      <c r="N51" s="88">
        <f t="shared" si="10"/>
        <v>147.37500000000003</v>
      </c>
      <c r="O51" s="88">
        <f t="shared" si="10"/>
        <v>157.48399999999998</v>
      </c>
      <c r="P51" s="88">
        <f t="shared" si="10"/>
        <v>156.75799999999998</v>
      </c>
      <c r="Q51" s="88">
        <f t="shared" si="10"/>
        <v>213.13099999999997</v>
      </c>
      <c r="R51" s="88">
        <f t="shared" si="10"/>
        <v>163.32999999999998</v>
      </c>
      <c r="S51" s="88">
        <f t="shared" si="10"/>
        <v>213.03699999999998</v>
      </c>
      <c r="T51" s="88">
        <f t="shared" si="10"/>
        <v>193.774</v>
      </c>
      <c r="U51" s="88">
        <f t="shared" si="10"/>
        <v>206.26600000000002</v>
      </c>
      <c r="V51" s="88">
        <f t="shared" si="10"/>
        <v>211.83799999999999</v>
      </c>
      <c r="W51" s="88">
        <f t="shared" si="10"/>
        <v>215.26</v>
      </c>
      <c r="X51" s="88">
        <f t="shared" si="10"/>
        <v>136.124</v>
      </c>
      <c r="Y51" s="88">
        <f t="shared" si="10"/>
        <v>179.35300000000001</v>
      </c>
      <c r="Z51" s="89">
        <f t="shared" si="10"/>
        <v>0</v>
      </c>
      <c r="AA51" s="105">
        <f>SUM(B51:Z51)</f>
        <v>3482.0919999999996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12.2</v>
      </c>
      <c r="Q4" s="18"/>
      <c r="R4" s="18"/>
      <c r="S4" s="18">
        <v>113.1</v>
      </c>
      <c r="T4" s="18">
        <v>140.4</v>
      </c>
      <c r="U4" s="18">
        <v>91.4</v>
      </c>
      <c r="V4" s="18">
        <v>127.8</v>
      </c>
      <c r="W4" s="18">
        <v>151.19999999999999</v>
      </c>
      <c r="X4" s="18"/>
      <c r="Y4" s="18">
        <v>93.8</v>
      </c>
      <c r="Z4" s="19"/>
      <c r="AA4" s="112">
        <f>SUM(B4:Z4)</f>
        <v>729.9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317.97000000000003</v>
      </c>
      <c r="C7" s="118">
        <v>443.33</v>
      </c>
      <c r="D7" s="118">
        <v>439</v>
      </c>
      <c r="E7" s="118">
        <v>221.92</v>
      </c>
      <c r="F7" s="118">
        <v>241.33</v>
      </c>
      <c r="G7" s="118">
        <v>319.70999999999998</v>
      </c>
      <c r="H7" s="118">
        <v>644.39</v>
      </c>
      <c r="I7" s="118">
        <v>575.48</v>
      </c>
      <c r="J7" s="118">
        <v>561</v>
      </c>
      <c r="K7" s="118">
        <v>459.65</v>
      </c>
      <c r="L7" s="118">
        <v>449.2</v>
      </c>
      <c r="M7" s="118">
        <v>327.2</v>
      </c>
      <c r="N7" s="118">
        <v>334.88</v>
      </c>
      <c r="O7" s="118">
        <v>224.25</v>
      </c>
      <c r="P7" s="118">
        <v>429.24</v>
      </c>
      <c r="Q7" s="118">
        <v>475.37</v>
      </c>
      <c r="R7" s="118">
        <v>492.6</v>
      </c>
      <c r="S7" s="118">
        <v>542.32000000000005</v>
      </c>
      <c r="T7" s="118">
        <v>596.20000000000005</v>
      </c>
      <c r="U7" s="118">
        <v>652</v>
      </c>
      <c r="V7" s="118">
        <v>593.58000000000004</v>
      </c>
      <c r="W7" s="118">
        <v>520.58000000000004</v>
      </c>
      <c r="X7" s="118">
        <v>476.64</v>
      </c>
      <c r="Y7" s="118">
        <v>457.28</v>
      </c>
      <c r="Z7" s="119"/>
      <c r="AA7" s="120">
        <f>IF(SUM(B7:Z7)&lt;&gt;0,AVERAGEIF(B7:Z7,"&lt;&gt;"""),"")</f>
        <v>449.79666666666662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12.2</v>
      </c>
      <c r="Q23" s="134"/>
      <c r="R23" s="134"/>
      <c r="S23" s="134">
        <v>113.1</v>
      </c>
      <c r="T23" s="134">
        <v>140.4</v>
      </c>
      <c r="U23" s="134">
        <v>91.4</v>
      </c>
      <c r="V23" s="134">
        <v>127.8</v>
      </c>
      <c r="W23" s="134">
        <v>151.19999999999999</v>
      </c>
      <c r="X23" s="134"/>
      <c r="Y23" s="134">
        <v>93.8</v>
      </c>
      <c r="Z23" s="132"/>
      <c r="AA23" s="133">
        <f t="shared" si="2"/>
        <v>729.9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12.2</v>
      </c>
      <c r="Q24" s="136">
        <f t="shared" si="3"/>
        <v>0</v>
      </c>
      <c r="R24" s="136">
        <f t="shared" si="3"/>
        <v>0</v>
      </c>
      <c r="S24" s="136">
        <f t="shared" si="3"/>
        <v>113.1</v>
      </c>
      <c r="T24" s="136">
        <f t="shared" si="3"/>
        <v>140.4</v>
      </c>
      <c r="U24" s="136">
        <f t="shared" si="3"/>
        <v>91.4</v>
      </c>
      <c r="V24" s="136">
        <f t="shared" si="3"/>
        <v>127.8</v>
      </c>
      <c r="W24" s="136">
        <f t="shared" si="3"/>
        <v>151.19999999999999</v>
      </c>
      <c r="X24" s="136">
        <f t="shared" si="3"/>
        <v>0</v>
      </c>
      <c r="Y24" s="136">
        <f t="shared" si="3"/>
        <v>93.8</v>
      </c>
      <c r="Z24" s="137" t="str">
        <f t="shared" si="3"/>
        <v/>
      </c>
      <c r="AA24" s="90">
        <f t="shared" si="2"/>
        <v>729.9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2022-09-04T13:22:10Z</dcterms:created>
  <dcterms:modified xsi:type="dcterms:W3CDTF">2022-09-04T13:22:10Z</dcterms:modified>
</cp:coreProperties>
</file>