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<sst xmlns="http://schemas.openxmlformats.org/spreadsheetml/2006/main" count="117" uniqueCount="53">
  <si>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28/08/2022 16:22:50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</si>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</sst>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0.58599999999999997</c:v>
                </c:pt>
                <c:pt idx="5">
                  <c:v>5.5709999999999997</c:v>
                </c:pt>
                <c:pt idx="14">
                  <c:v>85</c:v>
                </c:pt>
                <c:pt idx="15">
                  <c:v>155</c:v>
                </c:pt>
                <c:pt idx="16">
                  <c:v>160</c:v>
                </c:pt>
                <c:pt idx="17">
                  <c:v>160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231.83699999999999</c:v>
                </c:pt>
                <c:pt idx="1">
                  <c:v>233.30699999999999</c:v>
                </c:pt>
                <c:pt idx="2">
                  <c:v>242.81800000000001</c:v>
                </c:pt>
                <c:pt idx="3">
                  <c:v>223.16300000000001</c:v>
                </c:pt>
                <c:pt idx="4">
                  <c:v>243.84399999999999</c:v>
                </c:pt>
                <c:pt idx="5">
                  <c:v>252.607</c:v>
                </c:pt>
                <c:pt idx="6">
                  <c:v>334.846</c:v>
                </c:pt>
                <c:pt idx="7">
                  <c:v>338</c:v>
                </c:pt>
                <c:pt idx="8">
                  <c:v>329</c:v>
                </c:pt>
                <c:pt idx="9">
                  <c:v>233.08700000000002</c:v>
                </c:pt>
                <c:pt idx="10">
                  <c:v>171.12599999999998</c:v>
                </c:pt>
                <c:pt idx="11">
                  <c:v>185.96199999999999</c:v>
                </c:pt>
                <c:pt idx="12">
                  <c:v>242</c:v>
                </c:pt>
                <c:pt idx="13">
                  <c:v>237</c:v>
                </c:pt>
                <c:pt idx="14">
                  <c:v>239</c:v>
                </c:pt>
                <c:pt idx="15">
                  <c:v>219</c:v>
                </c:pt>
                <c:pt idx="16">
                  <c:v>232</c:v>
                </c:pt>
                <c:pt idx="17">
                  <c:v>267</c:v>
                </c:pt>
                <c:pt idx="18">
                  <c:v>274</c:v>
                </c:pt>
                <c:pt idx="19">
                  <c:v>287</c:v>
                </c:pt>
                <c:pt idx="20">
                  <c:v>301</c:v>
                </c:pt>
                <c:pt idx="21">
                  <c:v>310</c:v>
                </c:pt>
                <c:pt idx="22">
                  <c:v>314</c:v>
                </c:pt>
                <c:pt idx="23">
                  <c:v>344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26.508000000000003</c:v>
                </c:pt>
                <c:pt idx="1">
                  <c:v>27.209999999999997</c:v>
                </c:pt>
                <c:pt idx="2">
                  <c:v>25.634999999999998</c:v>
                </c:pt>
                <c:pt idx="3">
                  <c:v>23.994</c:v>
                </c:pt>
                <c:pt idx="4">
                  <c:v>21.235000000000003</c:v>
                </c:pt>
                <c:pt idx="5">
                  <c:v>20.417999999999999</c:v>
                </c:pt>
                <c:pt idx="6">
                  <c:v>23.132000000000001</c:v>
                </c:pt>
                <c:pt idx="7">
                  <c:v>34.265000000000001</c:v>
                </c:pt>
                <c:pt idx="8">
                  <c:v>54.454999999999998</c:v>
                </c:pt>
                <c:pt idx="9">
                  <c:v>68.302999999999997</c:v>
                </c:pt>
                <c:pt idx="10">
                  <c:v>77.132000000000005</c:v>
                </c:pt>
                <c:pt idx="11">
                  <c:v>87.081000000000017</c:v>
                </c:pt>
                <c:pt idx="12">
                  <c:v>91.305999999999997</c:v>
                </c:pt>
                <c:pt idx="13">
                  <c:v>91.35199999999999</c:v>
                </c:pt>
                <c:pt idx="14">
                  <c:v>93.696999999999989</c:v>
                </c:pt>
                <c:pt idx="15">
                  <c:v>98.75</c:v>
                </c:pt>
                <c:pt idx="16">
                  <c:v>80.656999999999996</c:v>
                </c:pt>
                <c:pt idx="17">
                  <c:v>57.859999999999992</c:v>
                </c:pt>
                <c:pt idx="18">
                  <c:v>53.059999999999995</c:v>
                </c:pt>
                <c:pt idx="19">
                  <c:v>45.534999999999997</c:v>
                </c:pt>
                <c:pt idx="20">
                  <c:v>40.772000000000006</c:v>
                </c:pt>
                <c:pt idx="21">
                  <c:v>34.292999999999999</c:v>
                </c:pt>
                <c:pt idx="22">
                  <c:v>33.803000000000004</c:v>
                </c:pt>
                <c:pt idx="23">
                  <c:v>36.058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258912"/>
        <c:axId val="298259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258.78699999999998</c:v>
                </c:pt>
                <c:pt idx="1">
                  <c:v>260.95499999999998</c:v>
                </c:pt>
                <c:pt idx="2">
                  <c:v>269.11099999999999</c:v>
                </c:pt>
                <c:pt idx="3">
                  <c:v>247.589</c:v>
                </c:pt>
                <c:pt idx="4">
                  <c:v>266.08699999999999</c:v>
                </c:pt>
                <c:pt idx="5">
                  <c:v>279.00400000000002</c:v>
                </c:pt>
                <c:pt idx="6">
                  <c:v>357.97800000000001</c:v>
                </c:pt>
                <c:pt idx="7">
                  <c:v>373.17200000000003</c:v>
                </c:pt>
                <c:pt idx="8">
                  <c:v>384.47399999999993</c:v>
                </c:pt>
                <c:pt idx="9">
                  <c:v>301.39</c:v>
                </c:pt>
                <c:pt idx="10">
                  <c:v>248.25800000000001</c:v>
                </c:pt>
                <c:pt idx="11">
                  <c:v>273.04300000000001</c:v>
                </c:pt>
                <c:pt idx="12">
                  <c:v>333.30600000000004</c:v>
                </c:pt>
                <c:pt idx="13">
                  <c:v>328.35200000000003</c:v>
                </c:pt>
                <c:pt idx="14">
                  <c:v>417.69700000000006</c:v>
                </c:pt>
                <c:pt idx="15">
                  <c:v>472.75000000000006</c:v>
                </c:pt>
                <c:pt idx="16">
                  <c:v>472.65699999999998</c:v>
                </c:pt>
                <c:pt idx="17">
                  <c:v>484.86000000000007</c:v>
                </c:pt>
                <c:pt idx="18">
                  <c:v>489.02000000000004</c:v>
                </c:pt>
                <c:pt idx="19">
                  <c:v>494.23700000000002</c:v>
                </c:pt>
                <c:pt idx="20">
                  <c:v>501.77199999999999</c:v>
                </c:pt>
                <c:pt idx="21">
                  <c:v>504.29300000000012</c:v>
                </c:pt>
                <c:pt idx="22">
                  <c:v>507.803</c:v>
                </c:pt>
                <c:pt idx="23">
                  <c:v>540.05800000000011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58912"/>
        <c:axId val="298259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572.14</c:v>
                </c:pt>
                <c:pt idx="1">
                  <c:v>524.64</c:v>
                </c:pt>
                <c:pt idx="2">
                  <c:v>491.4</c:v>
                </c:pt>
                <c:pt idx="3">
                  <c:v>504.75</c:v>
                </c:pt>
                <c:pt idx="4">
                  <c:v>525.24</c:v>
                </c:pt>
                <c:pt idx="5">
                  <c:v>586.11</c:v>
                </c:pt>
                <c:pt idx="6">
                  <c:v>604.61</c:v>
                </c:pt>
                <c:pt idx="7">
                  <c:v>693.14</c:v>
                </c:pt>
                <c:pt idx="8">
                  <c:v>725.92</c:v>
                </c:pt>
                <c:pt idx="9">
                  <c:v>595.34</c:v>
                </c:pt>
                <c:pt idx="10">
                  <c:v>508.22</c:v>
                </c:pt>
                <c:pt idx="11">
                  <c:v>500.32</c:v>
                </c:pt>
                <c:pt idx="12">
                  <c:v>666</c:v>
                </c:pt>
                <c:pt idx="13">
                  <c:v>621</c:v>
                </c:pt>
                <c:pt idx="14">
                  <c:v>705.51</c:v>
                </c:pt>
                <c:pt idx="15">
                  <c:v>734.83</c:v>
                </c:pt>
                <c:pt idx="16">
                  <c:v>786.2</c:v>
                </c:pt>
                <c:pt idx="17">
                  <c:v>826.53</c:v>
                </c:pt>
                <c:pt idx="18">
                  <c:v>888.16</c:v>
                </c:pt>
                <c:pt idx="19">
                  <c:v>923.26</c:v>
                </c:pt>
                <c:pt idx="20">
                  <c:v>850</c:v>
                </c:pt>
                <c:pt idx="21">
                  <c:v>816</c:v>
                </c:pt>
                <c:pt idx="22">
                  <c:v>771.16</c:v>
                </c:pt>
                <c:pt idx="23">
                  <c:v>719.58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60088"/>
        <c:axId val="298259696"/>
      </c:lineChart>
      <c:catAx>
        <c:axId val="298258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59304"/>
        <c:crosses val="autoZero"/>
        <c:auto val="1"/>
        <c:lblAlgn val="ctr"/>
        <c:lblOffset val="100"/>
        <c:noMultiLvlLbl val="0"/>
      </c:catAx>
      <c:valAx>
        <c:axId val="29825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58912"/>
        <c:crosses val="autoZero"/>
        <c:crossBetween val="between"/>
      </c:valAx>
      <c:valAx>
        <c:axId val="298259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60088"/>
        <c:crosses val="max"/>
        <c:crossBetween val="between"/>
      </c:valAx>
      <c:catAx>
        <c:axId val="298260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25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258.78700000000003</v>
      </c>
      <c r="C4" s="18">
        <v>260.95499999999998</v>
      </c>
      <c r="D4" s="18">
        <v>269.11099999999999</v>
      </c>
      <c r="E4" s="18">
        <v>247.58899999999997</v>
      </c>
      <c r="F4" s="18">
        <v>266.08699999999999</v>
      </c>
      <c r="G4" s="18">
        <v>279.00399999999996</v>
      </c>
      <c r="H4" s="18">
        <v>357.97799999999995</v>
      </c>
      <c r="I4" s="18">
        <v>373.17200000000003</v>
      </c>
      <c r="J4" s="18">
        <v>384.47399999999999</v>
      </c>
      <c r="K4" s="18">
        <v>301.39000000000004</v>
      </c>
      <c r="L4" s="18">
        <v>248.25799999999998</v>
      </c>
      <c r="M4" s="18">
        <v>273.04299999999995</v>
      </c>
      <c r="N4" s="18">
        <v>333.3060000000001</v>
      </c>
      <c r="O4" s="18">
        <v>328.35199999999998</v>
      </c>
      <c r="P4" s="18">
        <v>417.697</v>
      </c>
      <c r="Q4" s="18">
        <v>472.75</v>
      </c>
      <c r="R4" s="18">
        <v>472.65700000000004</v>
      </c>
      <c r="S4" s="18">
        <v>484.85999999999996</v>
      </c>
      <c r="T4" s="18">
        <v>489.02000000000004</v>
      </c>
      <c r="U4" s="18">
        <v>494.23699999999997</v>
      </c>
      <c r="V4" s="18">
        <v>501.77199999999993</v>
      </c>
      <c r="W4" s="18">
        <v>504.29300000000006</v>
      </c>
      <c r="X4" s="18">
        <v>507.80299999999994</v>
      </c>
      <c r="Y4" s="18">
        <v>540.05800000000011</v>
      </c>
      <c r="Z4" s="19"/>
      <c r="AA4" s="20">
        <f>SUM(B4:Z4)</f>
        <v>9066.6530000000021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572.14</v>
      </c>
      <c r="C7" s="28">
        <v>524.64</v>
      </c>
      <c r="D7" s="28">
        <v>491.4</v>
      </c>
      <c r="E7" s="28">
        <v>504.75</v>
      </c>
      <c r="F7" s="28">
        <v>525.24</v>
      </c>
      <c r="G7" s="28">
        <v>586.11</v>
      </c>
      <c r="H7" s="28">
        <v>604.61</v>
      </c>
      <c r="I7" s="28">
        <v>693.14</v>
      </c>
      <c r="J7" s="28">
        <v>725.92</v>
      </c>
      <c r="K7" s="28">
        <v>595.34</v>
      </c>
      <c r="L7" s="28">
        <v>508.22</v>
      </c>
      <c r="M7" s="28">
        <v>500.32</v>
      </c>
      <c r="N7" s="28">
        <v>666</v>
      </c>
      <c r="O7" s="28">
        <v>621</v>
      </c>
      <c r="P7" s="28">
        <v>705.51</v>
      </c>
      <c r="Q7" s="28">
        <v>734.83</v>
      </c>
      <c r="R7" s="28">
        <v>786.2</v>
      </c>
      <c r="S7" s="28">
        <v>826.53</v>
      </c>
      <c r="T7" s="28">
        <v>888.16</v>
      </c>
      <c r="U7" s="28">
        <v>923.26</v>
      </c>
      <c r="V7" s="28">
        <v>850</v>
      </c>
      <c r="W7" s="28">
        <v>816</v>
      </c>
      <c r="X7" s="28">
        <v>771.16</v>
      </c>
      <c r="Y7" s="28">
        <v>719.58</v>
      </c>
      <c r="Z7" s="29"/>
      <c r="AA7" s="30">
        <f>IF(SUM(B7:Z7)&lt;&gt;0,AVERAGEIF(B7:Z7,"&lt;&gt;"""),"")</f>
        <v>672.50250000000005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0.58599999999999997</v>
      </c>
      <c r="G10" s="42">
        <v>5.5709999999999997</v>
      </c>
      <c r="H10" s="42"/>
      <c r="I10" s="42"/>
      <c r="J10" s="42"/>
      <c r="K10" s="42"/>
      <c r="L10" s="42"/>
      <c r="M10" s="42"/>
      <c r="N10" s="42"/>
      <c r="O10" s="42"/>
      <c r="P10" s="42">
        <v>85</v>
      </c>
      <c r="Q10" s="42">
        <v>155</v>
      </c>
      <c r="R10" s="42">
        <v>160</v>
      </c>
      <c r="S10" s="42">
        <v>160</v>
      </c>
      <c r="T10" s="42">
        <v>160</v>
      </c>
      <c r="U10" s="42">
        <v>160</v>
      </c>
      <c r="V10" s="42">
        <v>160</v>
      </c>
      <c r="W10" s="42">
        <v>160</v>
      </c>
      <c r="X10" s="42">
        <v>160</v>
      </c>
      <c r="Y10" s="42">
        <v>160</v>
      </c>
      <c r="Z10" s="43"/>
      <c r="AA10" s="44">
        <f t="shared" ref="AA10:AA15" si="0">SUM(B10:Z10)</f>
        <v>1526.1569999999999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231.83699999999999</v>
      </c>
      <c r="C12" s="52">
        <v>233.30699999999999</v>
      </c>
      <c r="D12" s="52">
        <v>242.81800000000001</v>
      </c>
      <c r="E12" s="52">
        <v>223.16300000000001</v>
      </c>
      <c r="F12" s="52">
        <v>243.84399999999999</v>
      </c>
      <c r="G12" s="52">
        <v>252.607</v>
      </c>
      <c r="H12" s="52">
        <v>334.846</v>
      </c>
      <c r="I12" s="52">
        <v>338</v>
      </c>
      <c r="J12" s="52">
        <v>329</v>
      </c>
      <c r="K12" s="52">
        <v>233.08700000000002</v>
      </c>
      <c r="L12" s="52">
        <v>171.12599999999998</v>
      </c>
      <c r="M12" s="52">
        <v>185.96199999999999</v>
      </c>
      <c r="N12" s="52">
        <v>242</v>
      </c>
      <c r="O12" s="52">
        <v>237</v>
      </c>
      <c r="P12" s="52">
        <v>239</v>
      </c>
      <c r="Q12" s="52">
        <v>219</v>
      </c>
      <c r="R12" s="52">
        <v>232</v>
      </c>
      <c r="S12" s="52">
        <v>267</v>
      </c>
      <c r="T12" s="52">
        <v>274</v>
      </c>
      <c r="U12" s="52">
        <v>287</v>
      </c>
      <c r="V12" s="52">
        <v>301</v>
      </c>
      <c r="W12" s="52">
        <v>310</v>
      </c>
      <c r="X12" s="52">
        <v>314</v>
      </c>
      <c r="Y12" s="52">
        <v>344</v>
      </c>
      <c r="Z12" s="53"/>
      <c r="AA12" s="54">
        <f t="shared" si="0"/>
        <v>6285.5969999999998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26.508000000000003</v>
      </c>
      <c r="C14" s="57">
        <v>27.209999999999997</v>
      </c>
      <c r="D14" s="57">
        <v>25.634999999999998</v>
      </c>
      <c r="E14" s="57">
        <v>23.994</v>
      </c>
      <c r="F14" s="57">
        <v>21.235000000000003</v>
      </c>
      <c r="G14" s="57">
        <v>20.417999999999999</v>
      </c>
      <c r="H14" s="57">
        <v>23.132000000000001</v>
      </c>
      <c r="I14" s="57">
        <v>34.265000000000001</v>
      </c>
      <c r="J14" s="57">
        <v>54.454999999999998</v>
      </c>
      <c r="K14" s="57">
        <v>68.302999999999997</v>
      </c>
      <c r="L14" s="57">
        <v>77.132000000000005</v>
      </c>
      <c r="M14" s="57">
        <v>87.081000000000017</v>
      </c>
      <c r="N14" s="57">
        <v>91.305999999999997</v>
      </c>
      <c r="O14" s="57">
        <v>91.35199999999999</v>
      </c>
      <c r="P14" s="57">
        <v>93.696999999999989</v>
      </c>
      <c r="Q14" s="57">
        <v>98.75</v>
      </c>
      <c r="R14" s="57">
        <v>80.656999999999996</v>
      </c>
      <c r="S14" s="57">
        <v>57.859999999999992</v>
      </c>
      <c r="T14" s="57">
        <v>53.059999999999995</v>
      </c>
      <c r="U14" s="57">
        <v>45.534999999999997</v>
      </c>
      <c r="V14" s="57">
        <v>40.772000000000006</v>
      </c>
      <c r="W14" s="57">
        <v>34.292999999999999</v>
      </c>
      <c r="X14" s="57">
        <v>33.803000000000004</v>
      </c>
      <c r="Y14" s="57">
        <v>36.058</v>
      </c>
      <c r="Z14" s="58"/>
      <c r="AA14" s="59">
        <f t="shared" si="0"/>
        <v>1246.511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258.34499999999997</v>
      </c>
      <c r="C16" s="62">
        <f t="shared" ref="C16:Z16" si="1">IF(LEN(C$2)&gt;0,SUM(C10:C15),"")</f>
        <v>260.517</v>
      </c>
      <c r="D16" s="62">
        <f t="shared" si="1"/>
        <v>268.45300000000003</v>
      </c>
      <c r="E16" s="62">
        <f t="shared" si="1"/>
        <v>247.15700000000001</v>
      </c>
      <c r="F16" s="62">
        <f t="shared" si="1"/>
        <v>265.66500000000002</v>
      </c>
      <c r="G16" s="62">
        <f t="shared" si="1"/>
        <v>278.596</v>
      </c>
      <c r="H16" s="62">
        <f t="shared" si="1"/>
        <v>357.97800000000001</v>
      </c>
      <c r="I16" s="62">
        <f t="shared" si="1"/>
        <v>372.26499999999999</v>
      </c>
      <c r="J16" s="62">
        <f t="shared" si="1"/>
        <v>383.45499999999998</v>
      </c>
      <c r="K16" s="62">
        <f t="shared" si="1"/>
        <v>301.39</v>
      </c>
      <c r="L16" s="62">
        <f t="shared" si="1"/>
        <v>248.25799999999998</v>
      </c>
      <c r="M16" s="62">
        <f t="shared" si="1"/>
        <v>273.04300000000001</v>
      </c>
      <c r="N16" s="62">
        <f t="shared" si="1"/>
        <v>333.30599999999998</v>
      </c>
      <c r="O16" s="62">
        <f t="shared" si="1"/>
        <v>328.35199999999998</v>
      </c>
      <c r="P16" s="62">
        <f t="shared" si="1"/>
        <v>417.697</v>
      </c>
      <c r="Q16" s="62">
        <f t="shared" si="1"/>
        <v>472.75</v>
      </c>
      <c r="R16" s="62">
        <f t="shared" si="1"/>
        <v>472.65699999999998</v>
      </c>
      <c r="S16" s="62">
        <f t="shared" si="1"/>
        <v>484.86</v>
      </c>
      <c r="T16" s="62">
        <f t="shared" si="1"/>
        <v>487.06</v>
      </c>
      <c r="U16" s="62">
        <f t="shared" si="1"/>
        <v>492.53499999999997</v>
      </c>
      <c r="V16" s="62">
        <f t="shared" si="1"/>
        <v>501.77199999999999</v>
      </c>
      <c r="W16" s="62">
        <f t="shared" si="1"/>
        <v>504.29300000000001</v>
      </c>
      <c r="X16" s="62">
        <f t="shared" si="1"/>
        <v>507.803</v>
      </c>
      <c r="Y16" s="62">
        <f t="shared" si="1"/>
        <v>540.05799999999999</v>
      </c>
      <c r="Z16" s="63" t="str">
        <f t="shared" si="1"/>
        <v/>
      </c>
      <c r="AA16" s="64">
        <f>SUM(AA10:AA15)</f>
        <v>9058.2649999999994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0.442</v>
      </c>
      <c r="C21" s="81">
        <v>0.438</v>
      </c>
      <c r="D21" s="81">
        <v>0.65800000000000003</v>
      </c>
      <c r="E21" s="81">
        <v>0.432</v>
      </c>
      <c r="F21" s="81">
        <v>0.42199999999999999</v>
      </c>
      <c r="G21" s="81">
        <v>0.40799999999999997</v>
      </c>
      <c r="H21" s="81"/>
      <c r="I21" s="81">
        <v>0.90700000000000003</v>
      </c>
      <c r="J21" s="81">
        <v>1.0189999999999999</v>
      </c>
      <c r="K21" s="81"/>
      <c r="L21" s="81"/>
      <c r="M21" s="81"/>
      <c r="N21" s="81"/>
      <c r="O21" s="81"/>
      <c r="P21" s="81"/>
      <c r="Q21" s="81"/>
      <c r="R21" s="81"/>
      <c r="S21" s="81"/>
      <c r="T21" s="81">
        <v>1.96</v>
      </c>
      <c r="U21" s="81">
        <v>1.702</v>
      </c>
      <c r="V21" s="81"/>
      <c r="W21" s="81"/>
      <c r="X21" s="81"/>
      <c r="Y21" s="81"/>
      <c r="Z21" s="78"/>
      <c r="AA21" s="79">
        <f t="shared" si="2"/>
        <v>8.3879999999999999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0.442</v>
      </c>
      <c r="C25" s="88">
        <f t="shared" ref="C25:Z25" si="3">IF(LEN(C$2)&gt;0,SUM(C19:C24),"")</f>
        <v>0.438</v>
      </c>
      <c r="D25" s="88">
        <f t="shared" si="3"/>
        <v>0.65800000000000003</v>
      </c>
      <c r="E25" s="88">
        <f t="shared" si="3"/>
        <v>0.432</v>
      </c>
      <c r="F25" s="88">
        <f t="shared" si="3"/>
        <v>0.42199999999999999</v>
      </c>
      <c r="G25" s="88">
        <f t="shared" si="3"/>
        <v>0.40799999999999997</v>
      </c>
      <c r="H25" s="88">
        <f t="shared" si="3"/>
        <v>0</v>
      </c>
      <c r="I25" s="88">
        <f t="shared" si="3"/>
        <v>0.90700000000000003</v>
      </c>
      <c r="J25" s="88">
        <f t="shared" si="3"/>
        <v>1.0189999999999999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1.96</v>
      </c>
      <c r="U25" s="88">
        <f t="shared" si="3"/>
        <v>1.702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8.3879999999999999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258.78699999999998</v>
      </c>
      <c r="C29" s="77">
        <v>260.95499999999998</v>
      </c>
      <c r="D29" s="77">
        <v>269.11099999999999</v>
      </c>
      <c r="E29" s="77">
        <v>247.589</v>
      </c>
      <c r="F29" s="77">
        <v>266.08699999999999</v>
      </c>
      <c r="G29" s="77">
        <v>279.00400000000002</v>
      </c>
      <c r="H29" s="77">
        <v>357.97800000000001</v>
      </c>
      <c r="I29" s="77">
        <v>373.17200000000003</v>
      </c>
      <c r="J29" s="77">
        <v>384.47399999999999</v>
      </c>
      <c r="K29" s="77">
        <v>301.39</v>
      </c>
      <c r="L29" s="77">
        <v>248.25800000000001</v>
      </c>
      <c r="M29" s="77">
        <v>273.04300000000001</v>
      </c>
      <c r="N29" s="77">
        <v>333.30599999999998</v>
      </c>
      <c r="O29" s="77">
        <v>328.35199999999998</v>
      </c>
      <c r="P29" s="77">
        <v>417.697</v>
      </c>
      <c r="Q29" s="77">
        <v>472.75</v>
      </c>
      <c r="R29" s="77">
        <v>472.65699999999998</v>
      </c>
      <c r="S29" s="77">
        <v>484.86</v>
      </c>
      <c r="T29" s="77">
        <v>489.02</v>
      </c>
      <c r="U29" s="77">
        <v>494.23700000000002</v>
      </c>
      <c r="V29" s="77">
        <v>501.77199999999999</v>
      </c>
      <c r="W29" s="77">
        <v>504.29300000000001</v>
      </c>
      <c r="X29" s="77">
        <v>507.803</v>
      </c>
      <c r="Y29" s="77">
        <v>540.05799999999999</v>
      </c>
      <c r="Z29" s="78"/>
      <c r="AA29" s="79">
        <f>SUM(B29:Z29)</f>
        <v>9066.6529999999984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258.78699999999998</v>
      </c>
      <c r="C31" s="62">
        <f t="shared" ref="C31:Z31" si="4">IF(LEN(C$2)&gt;0,SUM(C28:C30),"")</f>
        <v>260.95499999999998</v>
      </c>
      <c r="D31" s="62">
        <f t="shared" si="4"/>
        <v>269.11099999999999</v>
      </c>
      <c r="E31" s="62">
        <f t="shared" si="4"/>
        <v>247.589</v>
      </c>
      <c r="F31" s="62">
        <f t="shared" si="4"/>
        <v>266.08699999999999</v>
      </c>
      <c r="G31" s="62">
        <f t="shared" si="4"/>
        <v>279.00400000000002</v>
      </c>
      <c r="H31" s="62">
        <f t="shared" si="4"/>
        <v>357.97800000000001</v>
      </c>
      <c r="I31" s="62">
        <f t="shared" si="4"/>
        <v>373.17200000000003</v>
      </c>
      <c r="J31" s="62">
        <f t="shared" si="4"/>
        <v>384.47399999999999</v>
      </c>
      <c r="K31" s="62">
        <f t="shared" si="4"/>
        <v>301.39</v>
      </c>
      <c r="L31" s="62">
        <f t="shared" si="4"/>
        <v>248.25800000000001</v>
      </c>
      <c r="M31" s="62">
        <f t="shared" si="4"/>
        <v>273.04300000000001</v>
      </c>
      <c r="N31" s="62">
        <f t="shared" si="4"/>
        <v>333.30599999999998</v>
      </c>
      <c r="O31" s="62">
        <f t="shared" si="4"/>
        <v>328.35199999999998</v>
      </c>
      <c r="P31" s="62">
        <f t="shared" si="4"/>
        <v>417.697</v>
      </c>
      <c r="Q31" s="62">
        <f t="shared" si="4"/>
        <v>472.75</v>
      </c>
      <c r="R31" s="62">
        <f t="shared" si="4"/>
        <v>472.65699999999998</v>
      </c>
      <c r="S31" s="62">
        <f t="shared" si="4"/>
        <v>484.86</v>
      </c>
      <c r="T31" s="62">
        <f t="shared" si="4"/>
        <v>489.02</v>
      </c>
      <c r="U31" s="62">
        <f t="shared" si="4"/>
        <v>494.23700000000002</v>
      </c>
      <c r="V31" s="62">
        <f t="shared" si="4"/>
        <v>501.77199999999999</v>
      </c>
      <c r="W31" s="62">
        <f t="shared" si="4"/>
        <v>504.29300000000001</v>
      </c>
      <c r="X31" s="62">
        <f t="shared" si="4"/>
        <v>507.803</v>
      </c>
      <c r="Y31" s="62">
        <f t="shared" si="4"/>
        <v>540.05799999999999</v>
      </c>
      <c r="Z31" s="63" t="str">
        <f t="shared" si="4"/>
        <v/>
      </c>
      <c r="AA31" s="64">
        <f>SUM(AA28:AA30)</f>
        <v>9066.6529999999984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258.78699999999998</v>
      </c>
      <c r="C51" s="88">
        <f t="shared" si="10"/>
        <v>260.95499999999998</v>
      </c>
      <c r="D51" s="88">
        <f t="shared" si="10"/>
        <v>269.11100000000005</v>
      </c>
      <c r="E51" s="88">
        <f t="shared" si="10"/>
        <v>247.589</v>
      </c>
      <c r="F51" s="88">
        <f t="shared" si="10"/>
        <v>266.08700000000005</v>
      </c>
      <c r="G51" s="88">
        <f t="shared" si="10"/>
        <v>279.00400000000002</v>
      </c>
      <c r="H51" s="88">
        <f t="shared" si="10"/>
        <v>357.97800000000001</v>
      </c>
      <c r="I51" s="88">
        <f t="shared" si="10"/>
        <v>373.17199999999997</v>
      </c>
      <c r="J51" s="88">
        <f t="shared" si="10"/>
        <v>384.47399999999999</v>
      </c>
      <c r="K51" s="88">
        <f t="shared" si="10"/>
        <v>301.39</v>
      </c>
      <c r="L51" s="88">
        <f t="shared" si="10"/>
        <v>248.25799999999998</v>
      </c>
      <c r="M51" s="88">
        <f t="shared" si="10"/>
        <v>273.04300000000001</v>
      </c>
      <c r="N51" s="88">
        <f t="shared" si="10"/>
        <v>333.30599999999998</v>
      </c>
      <c r="O51" s="88">
        <f t="shared" si="10"/>
        <v>328.35199999999998</v>
      </c>
      <c r="P51" s="88">
        <f t="shared" si="10"/>
        <v>417.697</v>
      </c>
      <c r="Q51" s="88">
        <f t="shared" si="10"/>
        <v>472.75</v>
      </c>
      <c r="R51" s="88">
        <f t="shared" si="10"/>
        <v>472.65699999999998</v>
      </c>
      <c r="S51" s="88">
        <f t="shared" si="10"/>
        <v>484.86</v>
      </c>
      <c r="T51" s="88">
        <f t="shared" si="10"/>
        <v>489.02</v>
      </c>
      <c r="U51" s="88">
        <f t="shared" si="10"/>
        <v>494.23699999999997</v>
      </c>
      <c r="V51" s="88">
        <f t="shared" si="10"/>
        <v>501.77199999999999</v>
      </c>
      <c r="W51" s="88">
        <f t="shared" si="10"/>
        <v>504.29300000000001</v>
      </c>
      <c r="X51" s="88">
        <f t="shared" si="10"/>
        <v>507.803</v>
      </c>
      <c r="Y51" s="88">
        <f t="shared" si="10"/>
        <v>540.05799999999999</v>
      </c>
      <c r="Z51" s="89" t="str">
        <f t="shared" si="10"/>
        <v/>
      </c>
      <c r="AA51" s="105">
        <f>SUM(B51:Z51)</f>
        <v>9066.6529999999984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258.78699999999998</v>
      </c>
      <c r="C4" s="18">
        <v>260.95499999999998</v>
      </c>
      <c r="D4" s="18">
        <v>269.11099999999999</v>
      </c>
      <c r="E4" s="18">
        <v>247.589</v>
      </c>
      <c r="F4" s="18">
        <v>266.08699999999999</v>
      </c>
      <c r="G4" s="18">
        <v>279.00400000000002</v>
      </c>
      <c r="H4" s="18">
        <v>357.97800000000001</v>
      </c>
      <c r="I4" s="18">
        <v>373.17200000000003</v>
      </c>
      <c r="J4" s="18">
        <v>384.47399999999993</v>
      </c>
      <c r="K4" s="18">
        <v>301.39</v>
      </c>
      <c r="L4" s="18">
        <v>248.25800000000001</v>
      </c>
      <c r="M4" s="18">
        <v>273.04300000000001</v>
      </c>
      <c r="N4" s="18">
        <v>333.30600000000004</v>
      </c>
      <c r="O4" s="18">
        <v>328.35200000000003</v>
      </c>
      <c r="P4" s="18">
        <v>417.69700000000006</v>
      </c>
      <c r="Q4" s="18">
        <v>472.75000000000006</v>
      </c>
      <c r="R4" s="18">
        <v>472.65699999999998</v>
      </c>
      <c r="S4" s="18">
        <v>484.86000000000007</v>
      </c>
      <c r="T4" s="18">
        <v>489.02000000000004</v>
      </c>
      <c r="U4" s="18">
        <v>494.23700000000002</v>
      </c>
      <c r="V4" s="18">
        <v>501.77199999999999</v>
      </c>
      <c r="W4" s="18">
        <v>504.29300000000012</v>
      </c>
      <c r="X4" s="18">
        <v>507.803</v>
      </c>
      <c r="Y4" s="18">
        <v>540.05800000000011</v>
      </c>
      <c r="Z4" s="19"/>
      <c r="AA4" s="20">
        <f>SUM(B4:Z4)</f>
        <v>9066.6530000000021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572.14</v>
      </c>
      <c r="C7" s="28">
        <v>524.64</v>
      </c>
      <c r="D7" s="28">
        <v>491.4</v>
      </c>
      <c r="E7" s="28">
        <v>504.75</v>
      </c>
      <c r="F7" s="28">
        <v>525.24</v>
      </c>
      <c r="G7" s="28">
        <v>586.11</v>
      </c>
      <c r="H7" s="28">
        <v>604.61</v>
      </c>
      <c r="I7" s="28">
        <v>693.14</v>
      </c>
      <c r="J7" s="28">
        <v>725.92</v>
      </c>
      <c r="K7" s="28">
        <v>595.34</v>
      </c>
      <c r="L7" s="28">
        <v>508.22</v>
      </c>
      <c r="M7" s="28">
        <v>500.32</v>
      </c>
      <c r="N7" s="28">
        <v>666</v>
      </c>
      <c r="O7" s="28">
        <v>621</v>
      </c>
      <c r="P7" s="28">
        <v>705.51</v>
      </c>
      <c r="Q7" s="28">
        <v>734.83</v>
      </c>
      <c r="R7" s="28">
        <v>786.2</v>
      </c>
      <c r="S7" s="28">
        <v>826.53</v>
      </c>
      <c r="T7" s="28">
        <v>888.16</v>
      </c>
      <c r="U7" s="28">
        <v>923.26</v>
      </c>
      <c r="V7" s="28">
        <v>850</v>
      </c>
      <c r="W7" s="28">
        <v>816</v>
      </c>
      <c r="X7" s="28">
        <v>771.16</v>
      </c>
      <c r="Y7" s="28">
        <v>719.58</v>
      </c>
      <c r="Z7" s="29"/>
      <c r="AA7" s="30">
        <f>IF(SUM(B7:Z7)&lt;&gt;0,AVERAGEIF(B7:Z7,"&lt;&gt;"""),"")</f>
        <v>672.50250000000005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</v>
      </c>
      <c r="C10" s="42">
        <v>11</v>
      </c>
      <c r="D10" s="42">
        <v>11</v>
      </c>
      <c r="E10" s="42">
        <v>11</v>
      </c>
      <c r="F10" s="42">
        <v>11</v>
      </c>
      <c r="G10" s="42">
        <v>11</v>
      </c>
      <c r="H10" s="42">
        <v>11</v>
      </c>
      <c r="I10" s="42">
        <v>11</v>
      </c>
      <c r="J10" s="42">
        <v>11</v>
      </c>
      <c r="K10" s="42">
        <v>11</v>
      </c>
      <c r="L10" s="42">
        <v>11</v>
      </c>
      <c r="M10" s="42">
        <v>11</v>
      </c>
      <c r="N10" s="42">
        <v>11</v>
      </c>
      <c r="O10" s="42"/>
      <c r="P10" s="42">
        <v>85</v>
      </c>
      <c r="Q10" s="42">
        <v>134.762</v>
      </c>
      <c r="R10" s="42">
        <v>129.96</v>
      </c>
      <c r="S10" s="42">
        <v>118.81399999999999</v>
      </c>
      <c r="T10" s="42">
        <v>150.036</v>
      </c>
      <c r="U10" s="42">
        <v>152.245</v>
      </c>
      <c r="V10" s="42">
        <v>211</v>
      </c>
      <c r="W10" s="42">
        <v>204.24100000000001</v>
      </c>
      <c r="X10" s="42">
        <v>170.95400000000001</v>
      </c>
      <c r="Y10" s="42">
        <v>183.25700000000001</v>
      </c>
      <c r="Z10" s="43"/>
      <c r="AA10" s="44">
        <f t="shared" ref="AA10:AA15" si="0">SUM(B10:Z10)</f>
        <v>1683.269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</v>
      </c>
      <c r="C12" s="52">
        <v>4</v>
      </c>
      <c r="D12" s="52">
        <v>4</v>
      </c>
      <c r="E12" s="52">
        <v>4</v>
      </c>
      <c r="F12" s="52">
        <v>4</v>
      </c>
      <c r="G12" s="52">
        <v>4</v>
      </c>
      <c r="H12" s="52">
        <v>4</v>
      </c>
      <c r="I12" s="52">
        <v>4</v>
      </c>
      <c r="J12" s="52">
        <v>4</v>
      </c>
      <c r="K12" s="52">
        <v>4</v>
      </c>
      <c r="L12" s="52">
        <v>4</v>
      </c>
      <c r="M12" s="52">
        <v>4</v>
      </c>
      <c r="N12" s="52">
        <v>4</v>
      </c>
      <c r="O12" s="52">
        <v>4</v>
      </c>
      <c r="P12" s="52">
        <v>4</v>
      </c>
      <c r="Q12" s="52">
        <v>4</v>
      </c>
      <c r="R12" s="52">
        <v>4</v>
      </c>
      <c r="S12" s="52">
        <v>4</v>
      </c>
      <c r="T12" s="52"/>
      <c r="U12" s="52"/>
      <c r="V12" s="52">
        <v>4</v>
      </c>
      <c r="W12" s="52">
        <v>4</v>
      </c>
      <c r="X12" s="52">
        <v>4</v>
      </c>
      <c r="Y12" s="52">
        <v>4</v>
      </c>
      <c r="Z12" s="53"/>
      <c r="AA12" s="54">
        <f t="shared" si="0"/>
        <v>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15</v>
      </c>
      <c r="I16" s="62">
        <f t="shared" si="1"/>
        <v>15</v>
      </c>
      <c r="J16" s="62">
        <f t="shared" si="1"/>
        <v>15</v>
      </c>
      <c r="K16" s="62">
        <f t="shared" si="1"/>
        <v>15</v>
      </c>
      <c r="L16" s="62">
        <f t="shared" si="1"/>
        <v>15</v>
      </c>
      <c r="M16" s="62">
        <f t="shared" si="1"/>
        <v>15</v>
      </c>
      <c r="N16" s="62">
        <f t="shared" si="1"/>
        <v>15</v>
      </c>
      <c r="O16" s="62">
        <f t="shared" si="1"/>
        <v>4</v>
      </c>
      <c r="P16" s="62">
        <f t="shared" si="1"/>
        <v>89</v>
      </c>
      <c r="Q16" s="62">
        <f t="shared" si="1"/>
        <v>138.762</v>
      </c>
      <c r="R16" s="62">
        <f t="shared" si="1"/>
        <v>133.96</v>
      </c>
      <c r="S16" s="62">
        <f t="shared" si="1"/>
        <v>122.81399999999999</v>
      </c>
      <c r="T16" s="62">
        <f t="shared" si="1"/>
        <v>150.036</v>
      </c>
      <c r="U16" s="62">
        <f t="shared" si="1"/>
        <v>152.245</v>
      </c>
      <c r="V16" s="62">
        <f t="shared" si="1"/>
        <v>215</v>
      </c>
      <c r="W16" s="62">
        <f t="shared" si="1"/>
        <v>208.24100000000001</v>
      </c>
      <c r="X16" s="62">
        <f t="shared" si="1"/>
        <v>174.95400000000001</v>
      </c>
      <c r="Y16" s="62">
        <f t="shared" si="1"/>
        <v>187.25700000000001</v>
      </c>
      <c r="Z16" s="63" t="str">
        <f t="shared" si="1"/>
        <v/>
      </c>
      <c r="AA16" s="64">
        <f>SUM(AA10:AA15)</f>
        <v>1771.269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/>
      <c r="U19" s="72"/>
      <c r="V19" s="72"/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16.000000000000004</v>
      </c>
    </row>
    <row r="20" spans="1:27" ht="24.95" customHeight="1" x14ac:dyDescent="0.2">
      <c r="A20" s="75" t="s">
        <v>15</v>
      </c>
      <c r="B20" s="76">
        <v>115.387</v>
      </c>
      <c r="C20" s="77">
        <v>116.714</v>
      </c>
      <c r="D20" s="77">
        <v>143.20400000000001</v>
      </c>
      <c r="E20" s="77">
        <v>121.809</v>
      </c>
      <c r="F20" s="77">
        <v>144.577</v>
      </c>
      <c r="G20" s="77">
        <v>150.24199999999999</v>
      </c>
      <c r="H20" s="77">
        <v>147.61099999999999</v>
      </c>
      <c r="I20" s="77">
        <v>148.40899999999999</v>
      </c>
      <c r="J20" s="77">
        <v>150.86299999999997</v>
      </c>
      <c r="K20" s="77">
        <v>112.01799999999999</v>
      </c>
      <c r="L20" s="77">
        <v>100.80200000000001</v>
      </c>
      <c r="M20" s="77">
        <v>117.465</v>
      </c>
      <c r="N20" s="77">
        <v>139.92800000000003</v>
      </c>
      <c r="O20" s="77">
        <v>146.19299999999998</v>
      </c>
      <c r="P20" s="77">
        <v>162.79</v>
      </c>
      <c r="Q20" s="77">
        <v>159.941</v>
      </c>
      <c r="R20" s="77">
        <v>186.501</v>
      </c>
      <c r="S20" s="77">
        <v>191.68799999999999</v>
      </c>
      <c r="T20" s="77">
        <v>177.02700000000002</v>
      </c>
      <c r="U20" s="77">
        <v>174.80599999999998</v>
      </c>
      <c r="V20" s="77">
        <v>133.12100000000001</v>
      </c>
      <c r="W20" s="77">
        <v>135.126</v>
      </c>
      <c r="X20" s="77">
        <v>168.08799999999999</v>
      </c>
      <c r="Y20" s="77">
        <v>165.95499999999998</v>
      </c>
      <c r="Z20" s="78"/>
      <c r="AA20" s="79">
        <f t="shared" si="2"/>
        <v>3510.2650000000008</v>
      </c>
    </row>
    <row r="21" spans="1:27" ht="24.95" customHeight="1" x14ac:dyDescent="0.2">
      <c r="A21" s="75" t="s">
        <v>16</v>
      </c>
      <c r="B21" s="80">
        <v>128.4</v>
      </c>
      <c r="C21" s="81">
        <v>128.44099999999997</v>
      </c>
      <c r="D21" s="81">
        <v>110.107</v>
      </c>
      <c r="E21" s="81">
        <v>109.98</v>
      </c>
      <c r="F21" s="81">
        <v>105.71</v>
      </c>
      <c r="G21" s="81">
        <v>112.962</v>
      </c>
      <c r="H21" s="81">
        <v>194.56700000000001</v>
      </c>
      <c r="I21" s="81">
        <v>208.96300000000002</v>
      </c>
      <c r="J21" s="81">
        <v>217.81100000000001</v>
      </c>
      <c r="K21" s="81">
        <v>173.57199999999995</v>
      </c>
      <c r="L21" s="81">
        <v>131.65600000000001</v>
      </c>
      <c r="M21" s="81">
        <v>139.77800000000002</v>
      </c>
      <c r="N21" s="81">
        <v>177.578</v>
      </c>
      <c r="O21" s="81">
        <v>177.35899999999998</v>
      </c>
      <c r="P21" s="81">
        <v>165.10699999999997</v>
      </c>
      <c r="Q21" s="81">
        <v>173.24699999999999</v>
      </c>
      <c r="R21" s="81">
        <v>151.39600000000002</v>
      </c>
      <c r="S21" s="81">
        <v>169.55799999999999</v>
      </c>
      <c r="T21" s="81">
        <v>161.95699999999999</v>
      </c>
      <c r="U21" s="81">
        <v>167.18599999999998</v>
      </c>
      <c r="V21" s="81">
        <v>153.65100000000001</v>
      </c>
      <c r="W21" s="81">
        <v>160.126</v>
      </c>
      <c r="X21" s="81">
        <v>163.96099999999998</v>
      </c>
      <c r="Y21" s="81">
        <v>186.04599999999999</v>
      </c>
      <c r="Z21" s="78"/>
      <c r="AA21" s="79">
        <f t="shared" si="2"/>
        <v>3769.1189999999997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243.78700000000001</v>
      </c>
      <c r="C25" s="88">
        <f t="shared" si="3"/>
        <v>245.95499999999998</v>
      </c>
      <c r="D25" s="88">
        <f t="shared" si="3"/>
        <v>254.11100000000002</v>
      </c>
      <c r="E25" s="88">
        <f t="shared" si="3"/>
        <v>232.589</v>
      </c>
      <c r="F25" s="88">
        <f t="shared" si="3"/>
        <v>251.08699999999999</v>
      </c>
      <c r="G25" s="88">
        <f t="shared" si="3"/>
        <v>264.00400000000002</v>
      </c>
      <c r="H25" s="88">
        <f t="shared" si="3"/>
        <v>342.97800000000001</v>
      </c>
      <c r="I25" s="88">
        <f t="shared" si="3"/>
        <v>358.17200000000003</v>
      </c>
      <c r="J25" s="88">
        <f t="shared" si="3"/>
        <v>369.47399999999999</v>
      </c>
      <c r="K25" s="88">
        <f t="shared" si="3"/>
        <v>286.38999999999993</v>
      </c>
      <c r="L25" s="88">
        <f t="shared" si="3"/>
        <v>233.25800000000001</v>
      </c>
      <c r="M25" s="88">
        <f t="shared" si="3"/>
        <v>258.04300000000001</v>
      </c>
      <c r="N25" s="88">
        <f t="shared" si="3"/>
        <v>318.30600000000004</v>
      </c>
      <c r="O25" s="88">
        <f t="shared" si="3"/>
        <v>324.35199999999998</v>
      </c>
      <c r="P25" s="88">
        <f t="shared" si="3"/>
        <v>328.697</v>
      </c>
      <c r="Q25" s="88">
        <f t="shared" si="3"/>
        <v>333.988</v>
      </c>
      <c r="R25" s="88">
        <f t="shared" si="3"/>
        <v>338.697</v>
      </c>
      <c r="S25" s="88">
        <f t="shared" si="3"/>
        <v>362.04599999999999</v>
      </c>
      <c r="T25" s="88">
        <f t="shared" si="3"/>
        <v>338.98400000000004</v>
      </c>
      <c r="U25" s="88">
        <f t="shared" si="3"/>
        <v>341.99199999999996</v>
      </c>
      <c r="V25" s="88">
        <f t="shared" si="3"/>
        <v>286.77200000000005</v>
      </c>
      <c r="W25" s="88">
        <f t="shared" si="3"/>
        <v>296.05200000000002</v>
      </c>
      <c r="X25" s="88">
        <f t="shared" si="3"/>
        <v>332.84899999999999</v>
      </c>
      <c r="Y25" s="88">
        <f t="shared" si="3"/>
        <v>352.80099999999999</v>
      </c>
      <c r="Z25" s="89">
        <f t="shared" si="3"/>
        <v>0</v>
      </c>
      <c r="AA25" s="90">
        <f t="shared" si="3"/>
        <v>7295.384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258.78699999999998</v>
      </c>
      <c r="C29" s="77">
        <v>260.95499999999998</v>
      </c>
      <c r="D29" s="77">
        <v>269.11099999999999</v>
      </c>
      <c r="E29" s="77">
        <v>247.589</v>
      </c>
      <c r="F29" s="77">
        <v>266.08699999999999</v>
      </c>
      <c r="G29" s="77">
        <v>279.00400000000002</v>
      </c>
      <c r="H29" s="77">
        <v>357.97800000000001</v>
      </c>
      <c r="I29" s="77">
        <v>373.17200000000003</v>
      </c>
      <c r="J29" s="77">
        <v>384.47399999999999</v>
      </c>
      <c r="K29" s="77">
        <v>301.39</v>
      </c>
      <c r="L29" s="77">
        <v>248.25800000000001</v>
      </c>
      <c r="M29" s="77">
        <v>273.04300000000001</v>
      </c>
      <c r="N29" s="77">
        <v>333.30599999999998</v>
      </c>
      <c r="O29" s="77">
        <v>328.35199999999998</v>
      </c>
      <c r="P29" s="77">
        <v>417.697</v>
      </c>
      <c r="Q29" s="77">
        <v>472.75</v>
      </c>
      <c r="R29" s="77">
        <v>472.65699999999998</v>
      </c>
      <c r="S29" s="77">
        <v>484.86</v>
      </c>
      <c r="T29" s="77">
        <v>489.02</v>
      </c>
      <c r="U29" s="77">
        <v>494.23700000000002</v>
      </c>
      <c r="V29" s="77">
        <v>501.77199999999999</v>
      </c>
      <c r="W29" s="77">
        <v>504.29300000000001</v>
      </c>
      <c r="X29" s="77">
        <v>507.803</v>
      </c>
      <c r="Y29" s="77">
        <v>540.05799999999999</v>
      </c>
      <c r="Z29" s="78"/>
      <c r="AA29" s="79">
        <f>SUM(B29:Z29)</f>
        <v>9066.6529999999984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258.78699999999998</v>
      </c>
      <c r="C31" s="62">
        <f t="shared" si="4"/>
        <v>260.95499999999998</v>
      </c>
      <c r="D31" s="62">
        <f t="shared" si="4"/>
        <v>269.11099999999999</v>
      </c>
      <c r="E31" s="62">
        <f t="shared" si="4"/>
        <v>247.589</v>
      </c>
      <c r="F31" s="62">
        <f t="shared" si="4"/>
        <v>266.08699999999999</v>
      </c>
      <c r="G31" s="62">
        <f t="shared" si="4"/>
        <v>279.00400000000002</v>
      </c>
      <c r="H31" s="62">
        <f t="shared" si="4"/>
        <v>357.97800000000001</v>
      </c>
      <c r="I31" s="62">
        <f t="shared" si="4"/>
        <v>373.17200000000003</v>
      </c>
      <c r="J31" s="62">
        <f t="shared" si="4"/>
        <v>384.47399999999999</v>
      </c>
      <c r="K31" s="62">
        <f t="shared" si="4"/>
        <v>301.39</v>
      </c>
      <c r="L31" s="62">
        <f t="shared" si="4"/>
        <v>248.25800000000001</v>
      </c>
      <c r="M31" s="62">
        <f t="shared" si="4"/>
        <v>273.04300000000001</v>
      </c>
      <c r="N31" s="62">
        <f t="shared" si="4"/>
        <v>333.30599999999998</v>
      </c>
      <c r="O31" s="62">
        <f t="shared" si="4"/>
        <v>328.35199999999998</v>
      </c>
      <c r="P31" s="62">
        <f t="shared" si="4"/>
        <v>417.697</v>
      </c>
      <c r="Q31" s="62">
        <f t="shared" si="4"/>
        <v>472.75</v>
      </c>
      <c r="R31" s="62">
        <f t="shared" si="4"/>
        <v>472.65699999999998</v>
      </c>
      <c r="S31" s="62">
        <f t="shared" si="4"/>
        <v>484.86</v>
      </c>
      <c r="T31" s="62">
        <f t="shared" si="4"/>
        <v>489.02</v>
      </c>
      <c r="U31" s="62">
        <f t="shared" si="4"/>
        <v>494.23700000000002</v>
      </c>
      <c r="V31" s="62">
        <f t="shared" si="4"/>
        <v>501.77199999999999</v>
      </c>
      <c r="W31" s="62">
        <f t="shared" si="4"/>
        <v>504.29300000000001</v>
      </c>
      <c r="X31" s="62">
        <f t="shared" si="4"/>
        <v>507.803</v>
      </c>
      <c r="Y31" s="62">
        <f t="shared" si="4"/>
        <v>540.05799999999999</v>
      </c>
      <c r="Z31" s="63">
        <f t="shared" si="4"/>
        <v>0</v>
      </c>
      <c r="AA31" s="64">
        <f t="shared" si="4"/>
        <v>9066.6529999999984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258.78700000000003</v>
      </c>
      <c r="C51" s="88">
        <f t="shared" si="10"/>
        <v>260.95499999999998</v>
      </c>
      <c r="D51" s="88">
        <f t="shared" si="10"/>
        <v>269.11099999999999</v>
      </c>
      <c r="E51" s="88">
        <f t="shared" si="10"/>
        <v>247.589</v>
      </c>
      <c r="F51" s="88">
        <f t="shared" si="10"/>
        <v>266.08699999999999</v>
      </c>
      <c r="G51" s="88">
        <f t="shared" si="10"/>
        <v>279.00400000000002</v>
      </c>
      <c r="H51" s="88">
        <f t="shared" si="10"/>
        <v>357.97800000000001</v>
      </c>
      <c r="I51" s="88">
        <f t="shared" si="10"/>
        <v>373.17200000000003</v>
      </c>
      <c r="J51" s="88">
        <f t="shared" si="10"/>
        <v>384.47399999999999</v>
      </c>
      <c r="K51" s="88">
        <f t="shared" si="10"/>
        <v>301.38999999999993</v>
      </c>
      <c r="L51" s="88">
        <f t="shared" si="10"/>
        <v>248.25800000000001</v>
      </c>
      <c r="M51" s="88">
        <f t="shared" si="10"/>
        <v>273.04300000000001</v>
      </c>
      <c r="N51" s="88">
        <f t="shared" si="10"/>
        <v>333.30600000000004</v>
      </c>
      <c r="O51" s="88">
        <f t="shared" si="10"/>
        <v>328.35199999999998</v>
      </c>
      <c r="P51" s="88">
        <f t="shared" si="10"/>
        <v>417.697</v>
      </c>
      <c r="Q51" s="88">
        <f t="shared" si="10"/>
        <v>472.75</v>
      </c>
      <c r="R51" s="88">
        <f t="shared" si="10"/>
        <v>472.65700000000004</v>
      </c>
      <c r="S51" s="88">
        <f t="shared" si="10"/>
        <v>484.86</v>
      </c>
      <c r="T51" s="88">
        <f t="shared" si="10"/>
        <v>489.02000000000004</v>
      </c>
      <c r="U51" s="88">
        <f t="shared" si="10"/>
        <v>494.23699999999997</v>
      </c>
      <c r="V51" s="88">
        <f t="shared" si="10"/>
        <v>501.77200000000005</v>
      </c>
      <c r="W51" s="88">
        <f t="shared" si="10"/>
        <v>504.29300000000001</v>
      </c>
      <c r="X51" s="88">
        <f t="shared" si="10"/>
        <v>507.803</v>
      </c>
      <c r="Y51" s="88">
        <f t="shared" si="10"/>
        <v>540.05799999999999</v>
      </c>
      <c r="Z51" s="89">
        <f t="shared" si="10"/>
        <v>0</v>
      </c>
      <c r="AA51" s="105">
        <f>SUM(B51:Z51)</f>
        <v>9066.6530000000021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572.14</v>
      </c>
      <c r="C7" s="118">
        <v>524.64</v>
      </c>
      <c r="D7" s="118">
        <v>491.4</v>
      </c>
      <c r="E7" s="118">
        <v>504.75</v>
      </c>
      <c r="F7" s="118">
        <v>525.24</v>
      </c>
      <c r="G7" s="118">
        <v>586.11</v>
      </c>
      <c r="H7" s="118">
        <v>604.61</v>
      </c>
      <c r="I7" s="118">
        <v>693.14</v>
      </c>
      <c r="J7" s="118">
        <v>725.92</v>
      </c>
      <c r="K7" s="118">
        <v>595.34</v>
      </c>
      <c r="L7" s="118">
        <v>508.22</v>
      </c>
      <c r="M7" s="118">
        <v>500.32</v>
      </c>
      <c r="N7" s="118">
        <v>666</v>
      </c>
      <c r="O7" s="118">
        <v>621</v>
      </c>
      <c r="P7" s="118">
        <v>705.51</v>
      </c>
      <c r="Q7" s="118">
        <v>734.83</v>
      </c>
      <c r="R7" s="118">
        <v>786.2</v>
      </c>
      <c r="S7" s="118">
        <v>826.53</v>
      </c>
      <c r="T7" s="118">
        <v>888.16</v>
      </c>
      <c r="U7" s="118">
        <v>923.26</v>
      </c>
      <c r="V7" s="118">
        <v>850</v>
      </c>
      <c r="W7" s="118">
        <v>816</v>
      </c>
      <c r="X7" s="118">
        <v>771.16</v>
      </c>
      <c r="Y7" s="118">
        <v>719.58</v>
      </c>
      <c r="Z7" s="119"/>
      <c r="AA7" s="120">
        <f>IF(SUM(B7:Z7)&lt;&gt;0,AVERAGEIF(B7:Z7,"&lt;&gt;"""),"")</f>
        <v>672.50250000000005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2022-08-28T13:22:50Z</dcterms:created>
  <dcterms:modified xsi:type="dcterms:W3CDTF">2022-08-28T13:22:51Z</dcterms:modified>
</cp:coreProperties>
</file>