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<sst xmlns="http://schemas.openxmlformats.org/spreadsheetml/2006/main" count="117" uniqueCount="53">
  <si>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25/08/2022 16:23:35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</si>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</sst>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42</c:v>
                </c:pt>
                <c:pt idx="3">
                  <c:v>86</c:v>
                </c:pt>
                <c:pt idx="4">
                  <c:v>86</c:v>
                </c:pt>
                <c:pt idx="5">
                  <c:v>86</c:v>
                </c:pt>
                <c:pt idx="10">
                  <c:v>86</c:v>
                </c:pt>
                <c:pt idx="11">
                  <c:v>61.271999999999991</c:v>
                </c:pt>
                <c:pt idx="12">
                  <c:v>76.876999999999995</c:v>
                </c:pt>
                <c:pt idx="13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23.725999999999999</c:v>
                </c:pt>
                <c:pt idx="7">
                  <c:v>22</c:v>
                </c:pt>
                <c:pt idx="8">
                  <c:v>11.242000000000001</c:v>
                </c:pt>
                <c:pt idx="9">
                  <c:v>3.476</c:v>
                </c:pt>
                <c:pt idx="16">
                  <c:v>351.29</c:v>
                </c:pt>
                <c:pt idx="17">
                  <c:v>371.65000000000003</c:v>
                </c:pt>
                <c:pt idx="18">
                  <c:v>527.47499999999991</c:v>
                </c:pt>
                <c:pt idx="19">
                  <c:v>435.54599999999999</c:v>
                </c:pt>
                <c:pt idx="20">
                  <c:v>525.91300000000001</c:v>
                </c:pt>
                <c:pt idx="21">
                  <c:v>544.53200000000004</c:v>
                </c:pt>
                <c:pt idx="22">
                  <c:v>430.00000000000006</c:v>
                </c:pt>
                <c:pt idx="23">
                  <c:v>358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48.20000000000001</c:v>
                </c:pt>
                <c:pt idx="1">
                  <c:v>40.910000000000011</c:v>
                </c:pt>
                <c:pt idx="2">
                  <c:v>38.591000000000001</c:v>
                </c:pt>
                <c:pt idx="3">
                  <c:v>39.030999999999999</c:v>
                </c:pt>
                <c:pt idx="4">
                  <c:v>41.528000000000006</c:v>
                </c:pt>
                <c:pt idx="5">
                  <c:v>47.095999999999997</c:v>
                </c:pt>
                <c:pt idx="6">
                  <c:v>36.63900000000001</c:v>
                </c:pt>
                <c:pt idx="7">
                  <c:v>46.474000000000011</c:v>
                </c:pt>
                <c:pt idx="8">
                  <c:v>56.021000000000001</c:v>
                </c:pt>
                <c:pt idx="9">
                  <c:v>62.481999999999999</c:v>
                </c:pt>
                <c:pt idx="10">
                  <c:v>92.694999999999979</c:v>
                </c:pt>
                <c:pt idx="11">
                  <c:v>101.44799999999999</c:v>
                </c:pt>
                <c:pt idx="12">
                  <c:v>97.964999999999989</c:v>
                </c:pt>
                <c:pt idx="13">
                  <c:v>100.89400000000001</c:v>
                </c:pt>
                <c:pt idx="14">
                  <c:v>70.759</c:v>
                </c:pt>
                <c:pt idx="15">
                  <c:v>59.910999999999994</c:v>
                </c:pt>
                <c:pt idx="16">
                  <c:v>56.236000000000004</c:v>
                </c:pt>
                <c:pt idx="17">
                  <c:v>32.886000000000003</c:v>
                </c:pt>
                <c:pt idx="18">
                  <c:v>26.207999999999998</c:v>
                </c:pt>
                <c:pt idx="19">
                  <c:v>11.161000000000001</c:v>
                </c:pt>
                <c:pt idx="20">
                  <c:v>22.673999999999996</c:v>
                </c:pt>
                <c:pt idx="21">
                  <c:v>23.579000000000001</c:v>
                </c:pt>
                <c:pt idx="22">
                  <c:v>18.579000000000001</c:v>
                </c:pt>
                <c:pt idx="23">
                  <c:v>26.765000000000001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178.2</c:v>
                </c:pt>
                <c:pt idx="18">
                  <c:v>29.700000000000003</c:v>
                </c:pt>
                <c:pt idx="19">
                  <c:v>84.7</c:v>
                </c:pt>
                <c:pt idx="20">
                  <c:v>79.7</c:v>
                </c:pt>
                <c:pt idx="21">
                  <c:v>116.39999999999999</c:v>
                </c:pt>
                <c:pt idx="22">
                  <c:v>198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936112"/>
        <c:axId val="400936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134.19999999999996</c:v>
                </c:pt>
                <c:pt idx="1">
                  <c:v>126.91</c:v>
                </c:pt>
                <c:pt idx="2">
                  <c:v>80.591000000000008</c:v>
                </c:pt>
                <c:pt idx="3">
                  <c:v>125.03100000000001</c:v>
                </c:pt>
                <c:pt idx="4">
                  <c:v>127.768</c:v>
                </c:pt>
                <c:pt idx="5">
                  <c:v>133.096</c:v>
                </c:pt>
                <c:pt idx="6">
                  <c:v>60.605000000000004</c:v>
                </c:pt>
                <c:pt idx="7">
                  <c:v>69.183999999999997</c:v>
                </c:pt>
                <c:pt idx="8">
                  <c:v>69.363</c:v>
                </c:pt>
                <c:pt idx="9">
                  <c:v>69.77000000000001</c:v>
                </c:pt>
                <c:pt idx="10">
                  <c:v>181.48599999999999</c:v>
                </c:pt>
                <c:pt idx="11">
                  <c:v>166.19200000000001</c:v>
                </c:pt>
                <c:pt idx="12">
                  <c:v>178.81199999999998</c:v>
                </c:pt>
                <c:pt idx="13">
                  <c:v>191.09399999999999</c:v>
                </c:pt>
                <c:pt idx="14">
                  <c:v>74.748999999999995</c:v>
                </c:pt>
                <c:pt idx="15">
                  <c:v>62.710999999999999</c:v>
                </c:pt>
                <c:pt idx="16">
                  <c:v>407.52600000000001</c:v>
                </c:pt>
                <c:pt idx="17">
                  <c:v>582.73599999999999</c:v>
                </c:pt>
                <c:pt idx="18">
                  <c:v>583.38299999999992</c:v>
                </c:pt>
                <c:pt idx="19">
                  <c:v>531.40700000000004</c:v>
                </c:pt>
                <c:pt idx="20">
                  <c:v>628.28699999999992</c:v>
                </c:pt>
                <c:pt idx="21">
                  <c:v>684.51099999999997</c:v>
                </c:pt>
                <c:pt idx="22">
                  <c:v>646.57899999999984</c:v>
                </c:pt>
                <c:pt idx="23">
                  <c:v>384.76500000000004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936112"/>
        <c:axId val="400936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223.87</c:v>
                </c:pt>
                <c:pt idx="1">
                  <c:v>213.78</c:v>
                </c:pt>
                <c:pt idx="2">
                  <c:v>265.86</c:v>
                </c:pt>
                <c:pt idx="3">
                  <c:v>213.76</c:v>
                </c:pt>
                <c:pt idx="4">
                  <c:v>213.74</c:v>
                </c:pt>
                <c:pt idx="5">
                  <c:v>239.09</c:v>
                </c:pt>
                <c:pt idx="6">
                  <c:v>325</c:v>
                </c:pt>
                <c:pt idx="7">
                  <c:v>348.99</c:v>
                </c:pt>
                <c:pt idx="8">
                  <c:v>325</c:v>
                </c:pt>
                <c:pt idx="9">
                  <c:v>325</c:v>
                </c:pt>
                <c:pt idx="10">
                  <c:v>221.14</c:v>
                </c:pt>
                <c:pt idx="11">
                  <c:v>198.49</c:v>
                </c:pt>
                <c:pt idx="12">
                  <c:v>203.22</c:v>
                </c:pt>
                <c:pt idx="13">
                  <c:v>217.31</c:v>
                </c:pt>
                <c:pt idx="14">
                  <c:v>316.79000000000002</c:v>
                </c:pt>
                <c:pt idx="15">
                  <c:v>304.17</c:v>
                </c:pt>
                <c:pt idx="16">
                  <c:v>422</c:v>
                </c:pt>
                <c:pt idx="17">
                  <c:v>548.91999999999996</c:v>
                </c:pt>
                <c:pt idx="18">
                  <c:v>720</c:v>
                </c:pt>
                <c:pt idx="19">
                  <c:v>552</c:v>
                </c:pt>
                <c:pt idx="20">
                  <c:v>621.35</c:v>
                </c:pt>
                <c:pt idx="21">
                  <c:v>708.86</c:v>
                </c:pt>
                <c:pt idx="22">
                  <c:v>550</c:v>
                </c:pt>
                <c:pt idx="23">
                  <c:v>653.84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954272"/>
        <c:axId val="178953880"/>
      </c:lineChart>
      <c:catAx>
        <c:axId val="400936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936504"/>
        <c:crosses val="autoZero"/>
        <c:auto val="1"/>
        <c:lblAlgn val="ctr"/>
        <c:lblOffset val="100"/>
        <c:noMultiLvlLbl val="0"/>
      </c:catAx>
      <c:valAx>
        <c:axId val="400936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936112"/>
        <c:crosses val="autoZero"/>
        <c:crossBetween val="between"/>
      </c:valAx>
      <c:valAx>
        <c:axId val="178953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54272"/>
        <c:crosses val="max"/>
        <c:crossBetween val="between"/>
      </c:valAx>
      <c:catAx>
        <c:axId val="178954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953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134.20000000000002</v>
      </c>
      <c r="C4" s="18">
        <v>126.91</v>
      </c>
      <c r="D4" s="18">
        <v>80.591000000000008</v>
      </c>
      <c r="E4" s="18">
        <v>125.03099999999999</v>
      </c>
      <c r="F4" s="18">
        <v>127.76799999999999</v>
      </c>
      <c r="G4" s="18">
        <v>133.096</v>
      </c>
      <c r="H4" s="18">
        <v>60.605000000000004</v>
      </c>
      <c r="I4" s="18">
        <v>69.183999999999997</v>
      </c>
      <c r="J4" s="18">
        <v>69.363</v>
      </c>
      <c r="K4" s="18">
        <v>69.77</v>
      </c>
      <c r="L4" s="18">
        <v>181.48599999999999</v>
      </c>
      <c r="M4" s="18">
        <v>166.19199999999995</v>
      </c>
      <c r="N4" s="18">
        <v>178.81200000000001</v>
      </c>
      <c r="O4" s="18">
        <v>191.09399999999999</v>
      </c>
      <c r="P4" s="18">
        <v>74.748999999999995</v>
      </c>
      <c r="Q4" s="18">
        <v>62.710999999999991</v>
      </c>
      <c r="R4" s="18">
        <v>407.52600000000012</v>
      </c>
      <c r="S4" s="18">
        <v>582.73599999999999</v>
      </c>
      <c r="T4" s="18">
        <v>583.38299999999992</v>
      </c>
      <c r="U4" s="18">
        <v>531.40700000000004</v>
      </c>
      <c r="V4" s="18">
        <v>628.28699999999992</v>
      </c>
      <c r="W4" s="18">
        <v>684.51100000000008</v>
      </c>
      <c r="X4" s="18">
        <v>646.57899999999995</v>
      </c>
      <c r="Y4" s="18">
        <v>384.76499999999999</v>
      </c>
      <c r="Z4" s="19"/>
      <c r="AA4" s="20">
        <f>SUM(B4:Z4)</f>
        <v>6300.7560000000003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223.87</v>
      </c>
      <c r="C7" s="28">
        <v>213.78</v>
      </c>
      <c r="D7" s="28">
        <v>265.86</v>
      </c>
      <c r="E7" s="28">
        <v>213.76</v>
      </c>
      <c r="F7" s="28">
        <v>213.74</v>
      </c>
      <c r="G7" s="28">
        <v>239.09</v>
      </c>
      <c r="H7" s="28">
        <v>325</v>
      </c>
      <c r="I7" s="28">
        <v>348.99</v>
      </c>
      <c r="J7" s="28">
        <v>325</v>
      </c>
      <c r="K7" s="28">
        <v>325</v>
      </c>
      <c r="L7" s="28">
        <v>221.14</v>
      </c>
      <c r="M7" s="28">
        <v>198.49</v>
      </c>
      <c r="N7" s="28">
        <v>203.22</v>
      </c>
      <c r="O7" s="28">
        <v>217.31</v>
      </c>
      <c r="P7" s="28">
        <v>316.79000000000002</v>
      </c>
      <c r="Q7" s="28">
        <v>304.17</v>
      </c>
      <c r="R7" s="28">
        <v>422</v>
      </c>
      <c r="S7" s="28">
        <v>548.91999999999996</v>
      </c>
      <c r="T7" s="28">
        <v>720</v>
      </c>
      <c r="U7" s="28">
        <v>552</v>
      </c>
      <c r="V7" s="28">
        <v>621.35</v>
      </c>
      <c r="W7" s="28">
        <v>708.86</v>
      </c>
      <c r="X7" s="28">
        <v>550</v>
      </c>
      <c r="Y7" s="28">
        <v>653.84</v>
      </c>
      <c r="Z7" s="29"/>
      <c r="AA7" s="30">
        <f>IF(SUM(B7:Z7)&lt;&gt;0,AVERAGEIF(B7:Z7,"&lt;&gt;"""),"")</f>
        <v>372.17416666666668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</v>
      </c>
      <c r="C10" s="42">
        <v>86</v>
      </c>
      <c r="D10" s="42">
        <v>42</v>
      </c>
      <c r="E10" s="42">
        <v>86</v>
      </c>
      <c r="F10" s="42">
        <v>86</v>
      </c>
      <c r="G10" s="42">
        <v>86</v>
      </c>
      <c r="H10" s="42"/>
      <c r="I10" s="42"/>
      <c r="J10" s="42"/>
      <c r="K10" s="42"/>
      <c r="L10" s="42">
        <v>86</v>
      </c>
      <c r="M10" s="42">
        <v>61.271999999999991</v>
      </c>
      <c r="N10" s="42">
        <v>76.876999999999995</v>
      </c>
      <c r="O10" s="42">
        <v>86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782.14899999999989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23.725999999999999</v>
      </c>
      <c r="I12" s="52">
        <v>22</v>
      </c>
      <c r="J12" s="52">
        <v>11.242000000000001</v>
      </c>
      <c r="K12" s="52">
        <v>3.476</v>
      </c>
      <c r="L12" s="52"/>
      <c r="M12" s="52"/>
      <c r="N12" s="52"/>
      <c r="O12" s="52"/>
      <c r="P12" s="52"/>
      <c r="Q12" s="52"/>
      <c r="R12" s="52">
        <v>351.29</v>
      </c>
      <c r="S12" s="52">
        <v>371.65000000000003</v>
      </c>
      <c r="T12" s="52">
        <v>527.47499999999991</v>
      </c>
      <c r="U12" s="52">
        <v>435.54599999999999</v>
      </c>
      <c r="V12" s="52">
        <v>525.91300000000001</v>
      </c>
      <c r="W12" s="52">
        <v>544.53200000000004</v>
      </c>
      <c r="X12" s="52">
        <v>430.00000000000006</v>
      </c>
      <c r="Y12" s="52">
        <v>358</v>
      </c>
      <c r="Z12" s="53"/>
      <c r="AA12" s="54">
        <f t="shared" si="0"/>
        <v>3604.8500000000004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178.2</v>
      </c>
      <c r="T13" s="52">
        <v>29.700000000000003</v>
      </c>
      <c r="U13" s="52">
        <v>84.7</v>
      </c>
      <c r="V13" s="52">
        <v>79.7</v>
      </c>
      <c r="W13" s="52">
        <v>116.39999999999999</v>
      </c>
      <c r="X13" s="52">
        <v>198</v>
      </c>
      <c r="Y13" s="52"/>
      <c r="Z13" s="53"/>
      <c r="AA13" s="54">
        <f t="shared" si="0"/>
        <v>686.69999999999993</v>
      </c>
    </row>
    <row r="14" spans="1:27" ht="24.95" customHeight="1" x14ac:dyDescent="0.2">
      <c r="A14" s="55" t="s">
        <v>10</v>
      </c>
      <c r="B14" s="56">
        <v>48.20000000000001</v>
      </c>
      <c r="C14" s="57">
        <v>40.910000000000011</v>
      </c>
      <c r="D14" s="57">
        <v>38.591000000000001</v>
      </c>
      <c r="E14" s="57">
        <v>39.030999999999999</v>
      </c>
      <c r="F14" s="57">
        <v>41.528000000000006</v>
      </c>
      <c r="G14" s="57">
        <v>47.095999999999997</v>
      </c>
      <c r="H14" s="57">
        <v>36.63900000000001</v>
      </c>
      <c r="I14" s="57">
        <v>46.474000000000011</v>
      </c>
      <c r="J14" s="57">
        <v>56.021000000000001</v>
      </c>
      <c r="K14" s="57">
        <v>62.481999999999999</v>
      </c>
      <c r="L14" s="57">
        <v>92.694999999999979</v>
      </c>
      <c r="M14" s="57">
        <v>101.44799999999999</v>
      </c>
      <c r="N14" s="57">
        <v>97.964999999999989</v>
      </c>
      <c r="O14" s="57">
        <v>100.89400000000001</v>
      </c>
      <c r="P14" s="57">
        <v>70.759</v>
      </c>
      <c r="Q14" s="57">
        <v>59.910999999999994</v>
      </c>
      <c r="R14" s="57">
        <v>56.236000000000004</v>
      </c>
      <c r="S14" s="57">
        <v>32.886000000000003</v>
      </c>
      <c r="T14" s="57">
        <v>26.207999999999998</v>
      </c>
      <c r="U14" s="57">
        <v>11.161000000000001</v>
      </c>
      <c r="V14" s="57">
        <v>22.673999999999996</v>
      </c>
      <c r="W14" s="57">
        <v>23.579000000000001</v>
      </c>
      <c r="X14" s="57">
        <v>18.579000000000001</v>
      </c>
      <c r="Y14" s="57">
        <v>26.765000000000001</v>
      </c>
      <c r="Z14" s="58"/>
      <c r="AA14" s="59">
        <f t="shared" si="0"/>
        <v>1198.7320000000002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134.20000000000002</v>
      </c>
      <c r="C16" s="62">
        <f t="shared" ref="C16:Z16" si="1">IF(LEN(C$2)&gt;0,SUM(C10:C15),"")</f>
        <v>126.91000000000001</v>
      </c>
      <c r="D16" s="62">
        <f t="shared" si="1"/>
        <v>80.591000000000008</v>
      </c>
      <c r="E16" s="62">
        <f t="shared" si="1"/>
        <v>125.03100000000001</v>
      </c>
      <c r="F16" s="62">
        <f t="shared" si="1"/>
        <v>127.52800000000001</v>
      </c>
      <c r="G16" s="62">
        <f t="shared" si="1"/>
        <v>133.096</v>
      </c>
      <c r="H16" s="62">
        <f t="shared" si="1"/>
        <v>60.365000000000009</v>
      </c>
      <c r="I16" s="62">
        <f t="shared" si="1"/>
        <v>68.474000000000018</v>
      </c>
      <c r="J16" s="62">
        <f t="shared" si="1"/>
        <v>67.263000000000005</v>
      </c>
      <c r="K16" s="62">
        <f t="shared" si="1"/>
        <v>65.957999999999998</v>
      </c>
      <c r="L16" s="62">
        <f t="shared" si="1"/>
        <v>178.69499999999999</v>
      </c>
      <c r="M16" s="62">
        <f t="shared" si="1"/>
        <v>162.71999999999997</v>
      </c>
      <c r="N16" s="62">
        <f t="shared" si="1"/>
        <v>174.84199999999998</v>
      </c>
      <c r="O16" s="62">
        <f t="shared" si="1"/>
        <v>186.89400000000001</v>
      </c>
      <c r="P16" s="62">
        <f t="shared" si="1"/>
        <v>70.759</v>
      </c>
      <c r="Q16" s="62">
        <f t="shared" si="1"/>
        <v>59.910999999999994</v>
      </c>
      <c r="R16" s="62">
        <f t="shared" si="1"/>
        <v>407.52600000000001</v>
      </c>
      <c r="S16" s="62">
        <f t="shared" si="1"/>
        <v>582.73599999999999</v>
      </c>
      <c r="T16" s="62">
        <f t="shared" si="1"/>
        <v>583.38299999999992</v>
      </c>
      <c r="U16" s="62">
        <f t="shared" si="1"/>
        <v>531.40699999999993</v>
      </c>
      <c r="V16" s="62">
        <f t="shared" si="1"/>
        <v>628.28700000000003</v>
      </c>
      <c r="W16" s="62">
        <f t="shared" si="1"/>
        <v>684.51099999999997</v>
      </c>
      <c r="X16" s="62">
        <f t="shared" si="1"/>
        <v>646.57899999999995</v>
      </c>
      <c r="Y16" s="62">
        <f t="shared" si="1"/>
        <v>384.76499999999999</v>
      </c>
      <c r="Z16" s="63" t="str">
        <f t="shared" si="1"/>
        <v/>
      </c>
      <c r="AA16" s="64">
        <f>SUM(AA10:AA15)</f>
        <v>6272.4309999999996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0.24</v>
      </c>
      <c r="G21" s="81"/>
      <c r="H21" s="81">
        <v>0.24</v>
      </c>
      <c r="I21" s="81">
        <v>0.71</v>
      </c>
      <c r="J21" s="81">
        <v>2.0999999999999996</v>
      </c>
      <c r="K21" s="81">
        <v>3.8119999999999998</v>
      </c>
      <c r="L21" s="81">
        <v>2.7909999999999999</v>
      </c>
      <c r="M21" s="81">
        <v>3.472</v>
      </c>
      <c r="N21" s="81">
        <v>3.9699999999999998</v>
      </c>
      <c r="O21" s="81">
        <v>4.2</v>
      </c>
      <c r="P21" s="81">
        <v>3.9899999999999998</v>
      </c>
      <c r="Q21" s="81">
        <v>2.8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28.324999999999996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0.24</v>
      </c>
      <c r="G25" s="88">
        <f t="shared" si="3"/>
        <v>0</v>
      </c>
      <c r="H25" s="88">
        <f t="shared" si="3"/>
        <v>0.24</v>
      </c>
      <c r="I25" s="88">
        <f t="shared" si="3"/>
        <v>0.71</v>
      </c>
      <c r="J25" s="88">
        <f t="shared" si="3"/>
        <v>2.0999999999999996</v>
      </c>
      <c r="K25" s="88">
        <f t="shared" si="3"/>
        <v>3.8119999999999998</v>
      </c>
      <c r="L25" s="88">
        <f t="shared" si="3"/>
        <v>2.7909999999999999</v>
      </c>
      <c r="M25" s="88">
        <f t="shared" si="3"/>
        <v>3.472</v>
      </c>
      <c r="N25" s="88">
        <f t="shared" si="3"/>
        <v>3.9699999999999998</v>
      </c>
      <c r="O25" s="88">
        <f t="shared" si="3"/>
        <v>4.2</v>
      </c>
      <c r="P25" s="88">
        <f t="shared" si="3"/>
        <v>3.9899999999999998</v>
      </c>
      <c r="Q25" s="88">
        <f t="shared" si="3"/>
        <v>2.8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28.324999999999996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134.19999999999999</v>
      </c>
      <c r="C29" s="77">
        <v>126.91</v>
      </c>
      <c r="D29" s="77">
        <v>80.590999999999994</v>
      </c>
      <c r="E29" s="77">
        <v>125.03100000000001</v>
      </c>
      <c r="F29" s="77">
        <v>127.768</v>
      </c>
      <c r="G29" s="77">
        <v>133.096</v>
      </c>
      <c r="H29" s="77">
        <v>60.604999999999997</v>
      </c>
      <c r="I29" s="77">
        <v>69.183999999999997</v>
      </c>
      <c r="J29" s="77">
        <v>69.363</v>
      </c>
      <c r="K29" s="77">
        <v>69.77</v>
      </c>
      <c r="L29" s="77">
        <v>181.48599999999999</v>
      </c>
      <c r="M29" s="77">
        <v>166.19200000000001</v>
      </c>
      <c r="N29" s="77">
        <v>178.81200000000001</v>
      </c>
      <c r="O29" s="77">
        <v>191.09399999999999</v>
      </c>
      <c r="P29" s="77">
        <v>74.748999999999995</v>
      </c>
      <c r="Q29" s="77">
        <v>62.710999999999999</v>
      </c>
      <c r="R29" s="77">
        <v>407.52600000000001</v>
      </c>
      <c r="S29" s="77">
        <v>582.73599999999999</v>
      </c>
      <c r="T29" s="77">
        <v>583.38300000000004</v>
      </c>
      <c r="U29" s="77">
        <v>531.40700000000004</v>
      </c>
      <c r="V29" s="77">
        <v>628.28700000000003</v>
      </c>
      <c r="W29" s="77">
        <v>684.51099999999997</v>
      </c>
      <c r="X29" s="77">
        <v>646.57899999999995</v>
      </c>
      <c r="Y29" s="77">
        <v>384.76499999999999</v>
      </c>
      <c r="Z29" s="78"/>
      <c r="AA29" s="79">
        <f>SUM(B29:Z29)</f>
        <v>6300.7560000000003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134.19999999999999</v>
      </c>
      <c r="C31" s="62">
        <f t="shared" ref="C31:Z31" si="4">IF(LEN(C$2)&gt;0,SUM(C28:C30),"")</f>
        <v>126.91</v>
      </c>
      <c r="D31" s="62">
        <f t="shared" si="4"/>
        <v>80.590999999999994</v>
      </c>
      <c r="E31" s="62">
        <f t="shared" si="4"/>
        <v>125.03100000000001</v>
      </c>
      <c r="F31" s="62">
        <f t="shared" si="4"/>
        <v>127.768</v>
      </c>
      <c r="G31" s="62">
        <f t="shared" si="4"/>
        <v>133.096</v>
      </c>
      <c r="H31" s="62">
        <f t="shared" si="4"/>
        <v>60.604999999999997</v>
      </c>
      <c r="I31" s="62">
        <f t="shared" si="4"/>
        <v>69.183999999999997</v>
      </c>
      <c r="J31" s="62">
        <f t="shared" si="4"/>
        <v>69.363</v>
      </c>
      <c r="K31" s="62">
        <f t="shared" si="4"/>
        <v>69.77</v>
      </c>
      <c r="L31" s="62">
        <f t="shared" si="4"/>
        <v>181.48599999999999</v>
      </c>
      <c r="M31" s="62">
        <f t="shared" si="4"/>
        <v>166.19200000000001</v>
      </c>
      <c r="N31" s="62">
        <f t="shared" si="4"/>
        <v>178.81200000000001</v>
      </c>
      <c r="O31" s="62">
        <f t="shared" si="4"/>
        <v>191.09399999999999</v>
      </c>
      <c r="P31" s="62">
        <f t="shared" si="4"/>
        <v>74.748999999999995</v>
      </c>
      <c r="Q31" s="62">
        <f t="shared" si="4"/>
        <v>62.710999999999999</v>
      </c>
      <c r="R31" s="62">
        <f t="shared" si="4"/>
        <v>407.52600000000001</v>
      </c>
      <c r="S31" s="62">
        <f t="shared" si="4"/>
        <v>582.73599999999999</v>
      </c>
      <c r="T31" s="62">
        <f t="shared" si="4"/>
        <v>583.38300000000004</v>
      </c>
      <c r="U31" s="62">
        <f t="shared" si="4"/>
        <v>531.40700000000004</v>
      </c>
      <c r="V31" s="62">
        <f t="shared" si="4"/>
        <v>628.28700000000003</v>
      </c>
      <c r="W31" s="62">
        <f t="shared" si="4"/>
        <v>684.51099999999997</v>
      </c>
      <c r="X31" s="62">
        <f t="shared" si="4"/>
        <v>646.57899999999995</v>
      </c>
      <c r="Y31" s="62">
        <f t="shared" si="4"/>
        <v>384.76499999999999</v>
      </c>
      <c r="Z31" s="63" t="str">
        <f t="shared" si="4"/>
        <v/>
      </c>
      <c r="AA31" s="64">
        <f>SUM(AA28:AA30)</f>
        <v>6300.7560000000003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134.20000000000002</v>
      </c>
      <c r="C51" s="88">
        <f t="shared" si="10"/>
        <v>126.91000000000001</v>
      </c>
      <c r="D51" s="88">
        <f t="shared" si="10"/>
        <v>80.591000000000008</v>
      </c>
      <c r="E51" s="88">
        <f t="shared" si="10"/>
        <v>125.03100000000001</v>
      </c>
      <c r="F51" s="88">
        <f t="shared" si="10"/>
        <v>127.768</v>
      </c>
      <c r="G51" s="88">
        <f t="shared" si="10"/>
        <v>133.096</v>
      </c>
      <c r="H51" s="88">
        <f t="shared" si="10"/>
        <v>60.605000000000011</v>
      </c>
      <c r="I51" s="88">
        <f t="shared" si="10"/>
        <v>69.184000000000012</v>
      </c>
      <c r="J51" s="88">
        <f t="shared" si="10"/>
        <v>69.363</v>
      </c>
      <c r="K51" s="88">
        <f t="shared" si="10"/>
        <v>69.77</v>
      </c>
      <c r="L51" s="88">
        <f t="shared" si="10"/>
        <v>181.48599999999999</v>
      </c>
      <c r="M51" s="88">
        <f t="shared" si="10"/>
        <v>166.19199999999998</v>
      </c>
      <c r="N51" s="88">
        <f t="shared" si="10"/>
        <v>178.81199999999998</v>
      </c>
      <c r="O51" s="88">
        <f t="shared" si="10"/>
        <v>191.09399999999999</v>
      </c>
      <c r="P51" s="88">
        <f t="shared" si="10"/>
        <v>74.748999999999995</v>
      </c>
      <c r="Q51" s="88">
        <f t="shared" si="10"/>
        <v>62.710999999999991</v>
      </c>
      <c r="R51" s="88">
        <f t="shared" si="10"/>
        <v>407.52600000000001</v>
      </c>
      <c r="S51" s="88">
        <f t="shared" si="10"/>
        <v>582.73599999999999</v>
      </c>
      <c r="T51" s="88">
        <f t="shared" si="10"/>
        <v>583.38299999999992</v>
      </c>
      <c r="U51" s="88">
        <f t="shared" si="10"/>
        <v>531.40699999999993</v>
      </c>
      <c r="V51" s="88">
        <f t="shared" si="10"/>
        <v>628.28700000000003</v>
      </c>
      <c r="W51" s="88">
        <f t="shared" si="10"/>
        <v>684.51099999999997</v>
      </c>
      <c r="X51" s="88">
        <f t="shared" si="10"/>
        <v>646.57899999999995</v>
      </c>
      <c r="Y51" s="88">
        <f t="shared" si="10"/>
        <v>384.76499999999999</v>
      </c>
      <c r="Z51" s="89" t="str">
        <f t="shared" si="10"/>
        <v/>
      </c>
      <c r="AA51" s="105">
        <f>SUM(B51:Z51)</f>
        <v>6300.7560000000003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134.19999999999996</v>
      </c>
      <c r="C4" s="18">
        <v>126.91</v>
      </c>
      <c r="D4" s="18">
        <v>80.591000000000008</v>
      </c>
      <c r="E4" s="18">
        <v>125.03100000000001</v>
      </c>
      <c r="F4" s="18">
        <v>127.768</v>
      </c>
      <c r="G4" s="18">
        <v>133.096</v>
      </c>
      <c r="H4" s="18">
        <v>60.605000000000004</v>
      </c>
      <c r="I4" s="18">
        <v>69.183999999999997</v>
      </c>
      <c r="J4" s="18">
        <v>69.363</v>
      </c>
      <c r="K4" s="18">
        <v>69.77000000000001</v>
      </c>
      <c r="L4" s="18">
        <v>181.48599999999999</v>
      </c>
      <c r="M4" s="18">
        <v>166.19200000000001</v>
      </c>
      <c r="N4" s="18">
        <v>178.81199999999998</v>
      </c>
      <c r="O4" s="18">
        <v>191.09399999999999</v>
      </c>
      <c r="P4" s="18">
        <v>74.748999999999995</v>
      </c>
      <c r="Q4" s="18">
        <v>62.710999999999999</v>
      </c>
      <c r="R4" s="18">
        <v>407.52600000000001</v>
      </c>
      <c r="S4" s="18">
        <v>582.73599999999999</v>
      </c>
      <c r="T4" s="18">
        <v>583.38299999999992</v>
      </c>
      <c r="U4" s="18">
        <v>531.40700000000004</v>
      </c>
      <c r="V4" s="18">
        <v>628.28699999999992</v>
      </c>
      <c r="W4" s="18">
        <v>684.51099999999997</v>
      </c>
      <c r="X4" s="18">
        <v>646.57899999999984</v>
      </c>
      <c r="Y4" s="18">
        <v>384.76500000000004</v>
      </c>
      <c r="Z4" s="19"/>
      <c r="AA4" s="20">
        <f>SUM(B4:Z4)</f>
        <v>6300.7560000000003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223.87</v>
      </c>
      <c r="C7" s="28">
        <v>213.78</v>
      </c>
      <c r="D7" s="28">
        <v>265.86</v>
      </c>
      <c r="E7" s="28">
        <v>213.76</v>
      </c>
      <c r="F7" s="28">
        <v>213.74</v>
      </c>
      <c r="G7" s="28">
        <v>239.09</v>
      </c>
      <c r="H7" s="28">
        <v>325</v>
      </c>
      <c r="I7" s="28">
        <v>348.99</v>
      </c>
      <c r="J7" s="28">
        <v>325</v>
      </c>
      <c r="K7" s="28">
        <v>325</v>
      </c>
      <c r="L7" s="28">
        <v>221.14</v>
      </c>
      <c r="M7" s="28">
        <v>198.49</v>
      </c>
      <c r="N7" s="28">
        <v>203.22</v>
      </c>
      <c r="O7" s="28">
        <v>217.31</v>
      </c>
      <c r="P7" s="28">
        <v>316.79000000000002</v>
      </c>
      <c r="Q7" s="28">
        <v>304.17</v>
      </c>
      <c r="R7" s="28">
        <v>422</v>
      </c>
      <c r="S7" s="28">
        <v>548.91999999999996</v>
      </c>
      <c r="T7" s="28">
        <v>720</v>
      </c>
      <c r="U7" s="28">
        <v>552</v>
      </c>
      <c r="V7" s="28">
        <v>621.35</v>
      </c>
      <c r="W7" s="28">
        <v>708.86</v>
      </c>
      <c r="X7" s="28">
        <v>550</v>
      </c>
      <c r="Y7" s="28">
        <v>653.84</v>
      </c>
      <c r="Z7" s="29"/>
      <c r="AA7" s="30">
        <f>IF(SUM(B7:Z7)&lt;&gt;0,AVERAGEIF(B7:Z7,"&lt;&gt;"""),"")</f>
        <v>372.17416666666668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</v>
      </c>
      <c r="C12" s="52">
        <v>91.116</v>
      </c>
      <c r="D12" s="52">
        <v>59.980000000000004</v>
      </c>
      <c r="E12" s="52">
        <v>86.956999999999994</v>
      </c>
      <c r="F12" s="52">
        <v>89.885999999999996</v>
      </c>
      <c r="G12" s="52">
        <v>55</v>
      </c>
      <c r="H12" s="52">
        <v>3.2730000000000001</v>
      </c>
      <c r="I12" s="52"/>
      <c r="J12" s="52">
        <v>3.2730000000000001</v>
      </c>
      <c r="K12" s="52">
        <v>3.2730000000000001</v>
      </c>
      <c r="L12" s="52">
        <v>113.771</v>
      </c>
      <c r="M12" s="52">
        <v>82.28</v>
      </c>
      <c r="N12" s="52">
        <v>114.851</v>
      </c>
      <c r="O12" s="52">
        <v>130.024</v>
      </c>
      <c r="P12" s="52">
        <v>10.525</v>
      </c>
      <c r="Q12" s="52">
        <v>7.0369999999999999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876.24599999999998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7.0000000000000001E-3</v>
      </c>
      <c r="U14" s="57"/>
      <c r="V14" s="57"/>
      <c r="W14" s="57"/>
      <c r="X14" s="57"/>
      <c r="Y14" s="57"/>
      <c r="Z14" s="58"/>
      <c r="AA14" s="59">
        <f t="shared" si="0"/>
        <v>7.0000000000000001E-3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</v>
      </c>
      <c r="C16" s="62">
        <f t="shared" ref="C16:Z16" si="1">IF(LEN(C$2)&gt;0,SUM(C10:C15),"")</f>
        <v>91.116</v>
      </c>
      <c r="D16" s="62">
        <f t="shared" si="1"/>
        <v>59.980000000000004</v>
      </c>
      <c r="E16" s="62">
        <f t="shared" si="1"/>
        <v>86.956999999999994</v>
      </c>
      <c r="F16" s="62">
        <f t="shared" si="1"/>
        <v>89.885999999999996</v>
      </c>
      <c r="G16" s="62">
        <f t="shared" si="1"/>
        <v>55</v>
      </c>
      <c r="H16" s="62">
        <f t="shared" si="1"/>
        <v>3.2730000000000001</v>
      </c>
      <c r="I16" s="62">
        <f t="shared" si="1"/>
        <v>0</v>
      </c>
      <c r="J16" s="62">
        <f t="shared" si="1"/>
        <v>3.2730000000000001</v>
      </c>
      <c r="K16" s="62">
        <f t="shared" si="1"/>
        <v>3.2730000000000001</v>
      </c>
      <c r="L16" s="62">
        <f t="shared" si="1"/>
        <v>113.771</v>
      </c>
      <c r="M16" s="62">
        <f t="shared" si="1"/>
        <v>82.28</v>
      </c>
      <c r="N16" s="62">
        <f t="shared" si="1"/>
        <v>114.851</v>
      </c>
      <c r="O16" s="62">
        <f t="shared" si="1"/>
        <v>130.024</v>
      </c>
      <c r="P16" s="62">
        <f t="shared" si="1"/>
        <v>10.525</v>
      </c>
      <c r="Q16" s="62">
        <f t="shared" si="1"/>
        <v>7.0369999999999999</v>
      </c>
      <c r="R16" s="62">
        <f t="shared" si="1"/>
        <v>0</v>
      </c>
      <c r="S16" s="62">
        <f t="shared" si="1"/>
        <v>0</v>
      </c>
      <c r="T16" s="62">
        <f t="shared" si="1"/>
        <v>7.0000000000000001E-3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876.25299999999993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4.9080000000000004</v>
      </c>
      <c r="T19" s="72">
        <v>111</v>
      </c>
      <c r="U19" s="72"/>
      <c r="V19" s="72">
        <v>111</v>
      </c>
      <c r="W19" s="72">
        <v>111</v>
      </c>
      <c r="X19" s="72">
        <v>111</v>
      </c>
      <c r="Y19" s="72">
        <v>111</v>
      </c>
      <c r="Z19" s="73"/>
      <c r="AA19" s="74">
        <f t="shared" ref="AA19:AA24" si="2">SUM(B19:Z19)</f>
        <v>559.90800000000002</v>
      </c>
    </row>
    <row r="20" spans="1:27" ht="24.95" customHeight="1" x14ac:dyDescent="0.2">
      <c r="A20" s="75" t="s">
        <v>15</v>
      </c>
      <c r="B20" s="76">
        <v>61.667000000000002</v>
      </c>
      <c r="C20" s="77">
        <v>22.972999999999999</v>
      </c>
      <c r="D20" s="77">
        <v>15.026</v>
      </c>
      <c r="E20" s="77">
        <v>25.363</v>
      </c>
      <c r="F20" s="77">
        <v>24.951999999999998</v>
      </c>
      <c r="G20" s="77">
        <v>47.372</v>
      </c>
      <c r="H20" s="77">
        <v>32.650999999999996</v>
      </c>
      <c r="I20" s="77">
        <v>39.870999999999995</v>
      </c>
      <c r="J20" s="77">
        <v>43.051000000000002</v>
      </c>
      <c r="K20" s="77">
        <v>43.481999999999999</v>
      </c>
      <c r="L20" s="77">
        <v>47.17</v>
      </c>
      <c r="M20" s="77">
        <v>56.377000000000002</v>
      </c>
      <c r="N20" s="77">
        <v>45.06</v>
      </c>
      <c r="O20" s="77">
        <v>42.755000000000003</v>
      </c>
      <c r="P20" s="77">
        <v>36.545000000000002</v>
      </c>
      <c r="Q20" s="77">
        <v>28.585000000000001</v>
      </c>
      <c r="R20" s="77">
        <v>171.18300000000002</v>
      </c>
      <c r="S20" s="77">
        <v>205.81999999999996</v>
      </c>
      <c r="T20" s="77">
        <v>166.92199999999997</v>
      </c>
      <c r="U20" s="77">
        <v>181.14799999999997</v>
      </c>
      <c r="V20" s="77">
        <v>181.41400000000002</v>
      </c>
      <c r="W20" s="77">
        <v>244.7</v>
      </c>
      <c r="X20" s="77">
        <v>217.22399999999999</v>
      </c>
      <c r="Y20" s="77">
        <v>125.95100000000002</v>
      </c>
      <c r="Z20" s="78"/>
      <c r="AA20" s="79">
        <f t="shared" si="2"/>
        <v>2107.2619999999997</v>
      </c>
    </row>
    <row r="21" spans="1:27" ht="24.95" customHeight="1" x14ac:dyDescent="0.2">
      <c r="A21" s="75" t="s">
        <v>16</v>
      </c>
      <c r="B21" s="80">
        <v>47.533000000000001</v>
      </c>
      <c r="C21" s="81">
        <v>12.820999999999998</v>
      </c>
      <c r="D21" s="81">
        <v>5.5849999999999991</v>
      </c>
      <c r="E21" s="81">
        <v>12.710999999999999</v>
      </c>
      <c r="F21" s="81">
        <v>12.93</v>
      </c>
      <c r="G21" s="81">
        <v>30.724</v>
      </c>
      <c r="H21" s="81">
        <v>24.681000000000001</v>
      </c>
      <c r="I21" s="81">
        <v>29.312999999999999</v>
      </c>
      <c r="J21" s="81">
        <v>23.038999999999998</v>
      </c>
      <c r="K21" s="81">
        <v>23.015000000000001</v>
      </c>
      <c r="L21" s="81">
        <v>20.544999999999998</v>
      </c>
      <c r="M21" s="81">
        <v>27.534999999999997</v>
      </c>
      <c r="N21" s="81">
        <v>18.901</v>
      </c>
      <c r="O21" s="81">
        <v>18.315000000000001</v>
      </c>
      <c r="P21" s="81">
        <v>27.679000000000002</v>
      </c>
      <c r="Q21" s="81">
        <v>27.088999999999999</v>
      </c>
      <c r="R21" s="81">
        <v>236.34299999999996</v>
      </c>
      <c r="S21" s="81">
        <v>372.00799999999998</v>
      </c>
      <c r="T21" s="81">
        <v>305.45399999999995</v>
      </c>
      <c r="U21" s="81">
        <v>350.25900000000007</v>
      </c>
      <c r="V21" s="81">
        <v>335.87299999999999</v>
      </c>
      <c r="W21" s="81">
        <v>328.81099999999998</v>
      </c>
      <c r="X21" s="81">
        <v>318.35500000000002</v>
      </c>
      <c r="Y21" s="81">
        <v>147.81400000000002</v>
      </c>
      <c r="Z21" s="78"/>
      <c r="AA21" s="79">
        <f t="shared" si="2"/>
        <v>2757.3330000000001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109.2</v>
      </c>
      <c r="C25" s="88">
        <f t="shared" si="3"/>
        <v>35.793999999999997</v>
      </c>
      <c r="D25" s="88">
        <f t="shared" si="3"/>
        <v>20.610999999999997</v>
      </c>
      <c r="E25" s="88">
        <f t="shared" si="3"/>
        <v>38.073999999999998</v>
      </c>
      <c r="F25" s="88">
        <f t="shared" si="3"/>
        <v>37.881999999999998</v>
      </c>
      <c r="G25" s="88">
        <f t="shared" si="3"/>
        <v>78.096000000000004</v>
      </c>
      <c r="H25" s="88">
        <f t="shared" si="3"/>
        <v>57.331999999999994</v>
      </c>
      <c r="I25" s="88">
        <f t="shared" si="3"/>
        <v>69.183999999999997</v>
      </c>
      <c r="J25" s="88">
        <f t="shared" si="3"/>
        <v>66.09</v>
      </c>
      <c r="K25" s="88">
        <f t="shared" si="3"/>
        <v>66.497</v>
      </c>
      <c r="L25" s="88">
        <f t="shared" si="3"/>
        <v>67.715000000000003</v>
      </c>
      <c r="M25" s="88">
        <f t="shared" si="3"/>
        <v>83.912000000000006</v>
      </c>
      <c r="N25" s="88">
        <f t="shared" si="3"/>
        <v>63.960999999999999</v>
      </c>
      <c r="O25" s="88">
        <f t="shared" si="3"/>
        <v>61.070000000000007</v>
      </c>
      <c r="P25" s="88">
        <f t="shared" si="3"/>
        <v>64.224000000000004</v>
      </c>
      <c r="Q25" s="88">
        <f t="shared" si="3"/>
        <v>55.673999999999999</v>
      </c>
      <c r="R25" s="88">
        <f t="shared" si="3"/>
        <v>407.52599999999995</v>
      </c>
      <c r="S25" s="88">
        <f t="shared" si="3"/>
        <v>582.73599999999988</v>
      </c>
      <c r="T25" s="88">
        <f t="shared" si="3"/>
        <v>583.37599999999998</v>
      </c>
      <c r="U25" s="88">
        <f t="shared" si="3"/>
        <v>531.40700000000004</v>
      </c>
      <c r="V25" s="88">
        <f t="shared" si="3"/>
        <v>628.28700000000003</v>
      </c>
      <c r="W25" s="88">
        <f t="shared" si="3"/>
        <v>684.51099999999997</v>
      </c>
      <c r="X25" s="88">
        <f t="shared" si="3"/>
        <v>646.57899999999995</v>
      </c>
      <c r="Y25" s="88">
        <f t="shared" si="3"/>
        <v>384.76500000000004</v>
      </c>
      <c r="Z25" s="89">
        <f t="shared" si="3"/>
        <v>0</v>
      </c>
      <c r="AA25" s="90">
        <f t="shared" si="3"/>
        <v>5424.5029999999997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134.19999999999999</v>
      </c>
      <c r="C29" s="77">
        <v>126.91</v>
      </c>
      <c r="D29" s="77">
        <v>80.590999999999994</v>
      </c>
      <c r="E29" s="77">
        <v>125.03100000000001</v>
      </c>
      <c r="F29" s="77">
        <v>127.768</v>
      </c>
      <c r="G29" s="77">
        <v>133.096</v>
      </c>
      <c r="H29" s="77">
        <v>60.604999999999997</v>
      </c>
      <c r="I29" s="77">
        <v>69.183999999999997</v>
      </c>
      <c r="J29" s="77">
        <v>69.363</v>
      </c>
      <c r="K29" s="77">
        <v>69.77</v>
      </c>
      <c r="L29" s="77">
        <v>181.48599999999999</v>
      </c>
      <c r="M29" s="77">
        <v>166.19200000000001</v>
      </c>
      <c r="N29" s="77">
        <v>178.81200000000001</v>
      </c>
      <c r="O29" s="77">
        <v>191.09399999999999</v>
      </c>
      <c r="P29" s="77">
        <v>74.748999999999995</v>
      </c>
      <c r="Q29" s="77">
        <v>62.710999999999999</v>
      </c>
      <c r="R29" s="77">
        <v>407.52600000000001</v>
      </c>
      <c r="S29" s="77">
        <v>582.73599999999999</v>
      </c>
      <c r="T29" s="77">
        <v>583.38300000000004</v>
      </c>
      <c r="U29" s="77">
        <v>531.40700000000004</v>
      </c>
      <c r="V29" s="77">
        <v>628.28700000000003</v>
      </c>
      <c r="W29" s="77">
        <v>684.51099999999997</v>
      </c>
      <c r="X29" s="77">
        <v>646.57899999999995</v>
      </c>
      <c r="Y29" s="77">
        <v>384.76499999999999</v>
      </c>
      <c r="Z29" s="78"/>
      <c r="AA29" s="79">
        <f>SUM(B29:Z29)</f>
        <v>6300.7560000000003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134.19999999999999</v>
      </c>
      <c r="C31" s="62">
        <f t="shared" si="4"/>
        <v>126.91</v>
      </c>
      <c r="D31" s="62">
        <f t="shared" si="4"/>
        <v>80.590999999999994</v>
      </c>
      <c r="E31" s="62">
        <f t="shared" si="4"/>
        <v>125.03100000000001</v>
      </c>
      <c r="F31" s="62">
        <f t="shared" si="4"/>
        <v>127.768</v>
      </c>
      <c r="G31" s="62">
        <f t="shared" si="4"/>
        <v>133.096</v>
      </c>
      <c r="H31" s="62">
        <f t="shared" si="4"/>
        <v>60.604999999999997</v>
      </c>
      <c r="I31" s="62">
        <f t="shared" si="4"/>
        <v>69.183999999999997</v>
      </c>
      <c r="J31" s="62">
        <f t="shared" si="4"/>
        <v>69.363</v>
      </c>
      <c r="K31" s="62">
        <f t="shared" si="4"/>
        <v>69.77</v>
      </c>
      <c r="L31" s="62">
        <f t="shared" si="4"/>
        <v>181.48599999999999</v>
      </c>
      <c r="M31" s="62">
        <f t="shared" si="4"/>
        <v>166.19200000000001</v>
      </c>
      <c r="N31" s="62">
        <f t="shared" si="4"/>
        <v>178.81200000000001</v>
      </c>
      <c r="O31" s="62">
        <f t="shared" si="4"/>
        <v>191.09399999999999</v>
      </c>
      <c r="P31" s="62">
        <f t="shared" si="4"/>
        <v>74.748999999999995</v>
      </c>
      <c r="Q31" s="62">
        <f t="shared" si="4"/>
        <v>62.710999999999999</v>
      </c>
      <c r="R31" s="62">
        <f t="shared" si="4"/>
        <v>407.52600000000001</v>
      </c>
      <c r="S31" s="62">
        <f t="shared" si="4"/>
        <v>582.73599999999999</v>
      </c>
      <c r="T31" s="62">
        <f t="shared" si="4"/>
        <v>583.38300000000004</v>
      </c>
      <c r="U31" s="62">
        <f t="shared" si="4"/>
        <v>531.40700000000004</v>
      </c>
      <c r="V31" s="62">
        <f t="shared" si="4"/>
        <v>628.28700000000003</v>
      </c>
      <c r="W31" s="62">
        <f t="shared" si="4"/>
        <v>684.51099999999997</v>
      </c>
      <c r="X31" s="62">
        <f t="shared" si="4"/>
        <v>646.57899999999995</v>
      </c>
      <c r="Y31" s="62">
        <f t="shared" si="4"/>
        <v>384.76499999999999</v>
      </c>
      <c r="Z31" s="63">
        <f t="shared" si="4"/>
        <v>0</v>
      </c>
      <c r="AA31" s="64">
        <f t="shared" si="4"/>
        <v>6300.7560000000003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134.19999999999999</v>
      </c>
      <c r="C51" s="88">
        <f t="shared" si="10"/>
        <v>126.91</v>
      </c>
      <c r="D51" s="88">
        <f t="shared" si="10"/>
        <v>80.591000000000008</v>
      </c>
      <c r="E51" s="88">
        <f t="shared" si="10"/>
        <v>125.03099999999999</v>
      </c>
      <c r="F51" s="88">
        <f t="shared" si="10"/>
        <v>127.768</v>
      </c>
      <c r="G51" s="88">
        <f t="shared" si="10"/>
        <v>133.096</v>
      </c>
      <c r="H51" s="88">
        <f t="shared" si="10"/>
        <v>60.604999999999997</v>
      </c>
      <c r="I51" s="88">
        <f t="shared" si="10"/>
        <v>69.183999999999997</v>
      </c>
      <c r="J51" s="88">
        <f t="shared" si="10"/>
        <v>69.363</v>
      </c>
      <c r="K51" s="88">
        <f t="shared" si="10"/>
        <v>69.77</v>
      </c>
      <c r="L51" s="88">
        <f t="shared" si="10"/>
        <v>181.48599999999999</v>
      </c>
      <c r="M51" s="88">
        <f t="shared" si="10"/>
        <v>166.19200000000001</v>
      </c>
      <c r="N51" s="88">
        <f t="shared" si="10"/>
        <v>178.81200000000001</v>
      </c>
      <c r="O51" s="88">
        <f t="shared" si="10"/>
        <v>191.09399999999999</v>
      </c>
      <c r="P51" s="88">
        <f t="shared" si="10"/>
        <v>74.749000000000009</v>
      </c>
      <c r="Q51" s="88">
        <f t="shared" si="10"/>
        <v>62.710999999999999</v>
      </c>
      <c r="R51" s="88">
        <f t="shared" si="10"/>
        <v>407.52599999999995</v>
      </c>
      <c r="S51" s="88">
        <f t="shared" si="10"/>
        <v>582.73599999999988</v>
      </c>
      <c r="T51" s="88">
        <f t="shared" si="10"/>
        <v>583.38299999999992</v>
      </c>
      <c r="U51" s="88">
        <f t="shared" si="10"/>
        <v>531.40700000000004</v>
      </c>
      <c r="V51" s="88">
        <f t="shared" si="10"/>
        <v>628.28700000000003</v>
      </c>
      <c r="W51" s="88">
        <f t="shared" si="10"/>
        <v>684.51099999999997</v>
      </c>
      <c r="X51" s="88">
        <f t="shared" si="10"/>
        <v>646.57899999999995</v>
      </c>
      <c r="Y51" s="88">
        <f t="shared" si="10"/>
        <v>384.76500000000004</v>
      </c>
      <c r="Z51" s="89">
        <f t="shared" si="10"/>
        <v>0</v>
      </c>
      <c r="AA51" s="105">
        <f>SUM(B51:Z51)</f>
        <v>6300.7560000000003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223.87</v>
      </c>
      <c r="C7" s="118">
        <v>213.78</v>
      </c>
      <c r="D7" s="118">
        <v>265.86</v>
      </c>
      <c r="E7" s="118">
        <v>213.76</v>
      </c>
      <c r="F7" s="118">
        <v>213.74</v>
      </c>
      <c r="G7" s="118">
        <v>239.09</v>
      </c>
      <c r="H7" s="118">
        <v>325</v>
      </c>
      <c r="I7" s="118">
        <v>348.99</v>
      </c>
      <c r="J7" s="118">
        <v>325</v>
      </c>
      <c r="K7" s="118">
        <v>325</v>
      </c>
      <c r="L7" s="118">
        <v>221.14</v>
      </c>
      <c r="M7" s="118">
        <v>198.49</v>
      </c>
      <c r="N7" s="118">
        <v>203.22</v>
      </c>
      <c r="O7" s="118">
        <v>217.31</v>
      </c>
      <c r="P7" s="118">
        <v>316.79000000000002</v>
      </c>
      <c r="Q7" s="118">
        <v>304.17</v>
      </c>
      <c r="R7" s="118">
        <v>422</v>
      </c>
      <c r="S7" s="118">
        <v>548.91999999999996</v>
      </c>
      <c r="T7" s="118">
        <v>720</v>
      </c>
      <c r="U7" s="118">
        <v>552</v>
      </c>
      <c r="V7" s="118">
        <v>621.35</v>
      </c>
      <c r="W7" s="118">
        <v>708.86</v>
      </c>
      <c r="X7" s="118">
        <v>550</v>
      </c>
      <c r="Y7" s="118">
        <v>653.84</v>
      </c>
      <c r="Z7" s="119"/>
      <c r="AA7" s="120">
        <f>IF(SUM(B7:Z7)&lt;&gt;0,AVERAGEIF(B7:Z7,"&lt;&gt;"""),"")</f>
        <v>372.17416666666668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2022-08-25T13:23:35Z</dcterms:created>
  <dcterms:modified xsi:type="dcterms:W3CDTF">2022-08-25T13:23:36Z</dcterms:modified>
</cp:coreProperties>
</file>