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<sst xmlns="http://schemas.openxmlformats.org/spreadsheetml/2006/main" count="117" uniqueCount="53">
  <si>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24/08/2022 16:17:56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</si>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</sst>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25</c:v>
                </c:pt>
                <c:pt idx="1">
                  <c:v>65.617000000000004</c:v>
                </c:pt>
                <c:pt idx="2">
                  <c:v>82.045000000000002</c:v>
                </c:pt>
                <c:pt idx="3">
                  <c:v>83.245999999999995</c:v>
                </c:pt>
                <c:pt idx="4">
                  <c:v>25</c:v>
                </c:pt>
                <c:pt idx="5">
                  <c:v>25</c:v>
                </c:pt>
                <c:pt idx="6">
                  <c:v>96</c:v>
                </c:pt>
                <c:pt idx="7">
                  <c:v>25</c:v>
                </c:pt>
                <c:pt idx="8">
                  <c:v>25</c:v>
                </c:pt>
                <c:pt idx="9">
                  <c:v>55</c:v>
                </c:pt>
                <c:pt idx="10">
                  <c:v>25</c:v>
                </c:pt>
                <c:pt idx="11">
                  <c:v>49.21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35</c:v>
                </c:pt>
                <c:pt idx="23">
                  <c:v>101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92.135000000000005</c:v>
                </c:pt>
                <c:pt idx="4">
                  <c:v>89.72399999999999</c:v>
                </c:pt>
                <c:pt idx="5">
                  <c:v>114.755</c:v>
                </c:pt>
                <c:pt idx="7">
                  <c:v>116.982</c:v>
                </c:pt>
                <c:pt idx="8">
                  <c:v>237.09100000000001</c:v>
                </c:pt>
                <c:pt idx="9">
                  <c:v>113.99299999999999</c:v>
                </c:pt>
                <c:pt idx="10">
                  <c:v>277.59699999999998</c:v>
                </c:pt>
                <c:pt idx="11">
                  <c:v>85.623000000000005</c:v>
                </c:pt>
                <c:pt idx="12">
                  <c:v>147.19900000000001</c:v>
                </c:pt>
                <c:pt idx="13">
                  <c:v>19.564999999999998</c:v>
                </c:pt>
                <c:pt idx="14">
                  <c:v>58.333999999999996</c:v>
                </c:pt>
                <c:pt idx="15">
                  <c:v>201.226</c:v>
                </c:pt>
                <c:pt idx="16">
                  <c:v>401.38100000000003</c:v>
                </c:pt>
                <c:pt idx="17">
                  <c:v>505.69900000000001</c:v>
                </c:pt>
                <c:pt idx="18">
                  <c:v>534.73</c:v>
                </c:pt>
                <c:pt idx="19">
                  <c:v>566</c:v>
                </c:pt>
                <c:pt idx="20">
                  <c:v>555.71900000000005</c:v>
                </c:pt>
                <c:pt idx="21">
                  <c:v>411.55</c:v>
                </c:pt>
                <c:pt idx="22">
                  <c:v>148.322</c:v>
                </c:pt>
                <c:pt idx="23">
                  <c:v>42.14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47.96</c:v>
                </c:pt>
                <c:pt idx="1">
                  <c:v>56.89</c:v>
                </c:pt>
                <c:pt idx="2">
                  <c:v>55.665999999999997</c:v>
                </c:pt>
                <c:pt idx="3">
                  <c:v>60.625999999999998</c:v>
                </c:pt>
                <c:pt idx="4">
                  <c:v>51.518000000000008</c:v>
                </c:pt>
                <c:pt idx="5">
                  <c:v>56.339000000000013</c:v>
                </c:pt>
                <c:pt idx="6">
                  <c:v>66.435999999999993</c:v>
                </c:pt>
                <c:pt idx="7">
                  <c:v>68.179000000000002</c:v>
                </c:pt>
                <c:pt idx="8">
                  <c:v>85.265000000000015</c:v>
                </c:pt>
                <c:pt idx="9">
                  <c:v>95.950000000000017</c:v>
                </c:pt>
                <c:pt idx="10">
                  <c:v>81.379000000000005</c:v>
                </c:pt>
                <c:pt idx="11">
                  <c:v>112.80199999999999</c:v>
                </c:pt>
                <c:pt idx="12">
                  <c:v>86.692999999999984</c:v>
                </c:pt>
                <c:pt idx="13">
                  <c:v>83.857000000000014</c:v>
                </c:pt>
                <c:pt idx="14">
                  <c:v>109.38200000000002</c:v>
                </c:pt>
                <c:pt idx="15">
                  <c:v>90.268999999999991</c:v>
                </c:pt>
                <c:pt idx="16">
                  <c:v>59.739000000000011</c:v>
                </c:pt>
                <c:pt idx="17">
                  <c:v>47.652999999999992</c:v>
                </c:pt>
                <c:pt idx="18">
                  <c:v>38.841999999999999</c:v>
                </c:pt>
                <c:pt idx="19">
                  <c:v>32.721000000000011</c:v>
                </c:pt>
                <c:pt idx="20">
                  <c:v>39.708000000000006</c:v>
                </c:pt>
                <c:pt idx="21">
                  <c:v>45.510999999999996</c:v>
                </c:pt>
                <c:pt idx="22">
                  <c:v>77.693999999999988</c:v>
                </c:pt>
                <c:pt idx="23">
                  <c:v>84.171000000000006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4935024"/>
        <c:axId val="434935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165.09499999999997</c:v>
                </c:pt>
                <c:pt idx="1">
                  <c:v>124.637</c:v>
                </c:pt>
                <c:pt idx="2">
                  <c:v>139.01499999999999</c:v>
                </c:pt>
                <c:pt idx="3">
                  <c:v>144.91300000000001</c:v>
                </c:pt>
                <c:pt idx="4">
                  <c:v>166.24200000000002</c:v>
                </c:pt>
                <c:pt idx="5">
                  <c:v>196.09400000000005</c:v>
                </c:pt>
                <c:pt idx="6">
                  <c:v>162.43600000000004</c:v>
                </c:pt>
                <c:pt idx="7">
                  <c:v>210.161</c:v>
                </c:pt>
                <c:pt idx="8">
                  <c:v>347.74299999999999</c:v>
                </c:pt>
                <c:pt idx="9">
                  <c:v>266.09700000000004</c:v>
                </c:pt>
                <c:pt idx="10">
                  <c:v>383.976</c:v>
                </c:pt>
                <c:pt idx="11">
                  <c:v>248.21</c:v>
                </c:pt>
                <c:pt idx="12">
                  <c:v>258.892</c:v>
                </c:pt>
                <c:pt idx="13">
                  <c:v>225.17600000000002</c:v>
                </c:pt>
                <c:pt idx="14">
                  <c:v>192.71599999999998</c:v>
                </c:pt>
                <c:pt idx="15">
                  <c:v>316.495</c:v>
                </c:pt>
                <c:pt idx="16">
                  <c:v>486.12000000000006</c:v>
                </c:pt>
                <c:pt idx="17">
                  <c:v>578.35199999999986</c:v>
                </c:pt>
                <c:pt idx="18">
                  <c:v>598.572</c:v>
                </c:pt>
                <c:pt idx="19">
                  <c:v>623.721</c:v>
                </c:pt>
                <c:pt idx="20">
                  <c:v>620.42699999999991</c:v>
                </c:pt>
                <c:pt idx="21">
                  <c:v>482.06100000000009</c:v>
                </c:pt>
                <c:pt idx="22">
                  <c:v>261.01600000000002</c:v>
                </c:pt>
                <c:pt idx="23">
                  <c:v>227.31100000000001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935024"/>
        <c:axId val="434935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382.4</c:v>
                </c:pt>
                <c:pt idx="1">
                  <c:v>256.97000000000003</c:v>
                </c:pt>
                <c:pt idx="2">
                  <c:v>208.2</c:v>
                </c:pt>
                <c:pt idx="3">
                  <c:v>208.82</c:v>
                </c:pt>
                <c:pt idx="4">
                  <c:v>327</c:v>
                </c:pt>
                <c:pt idx="5">
                  <c:v>384.07</c:v>
                </c:pt>
                <c:pt idx="6">
                  <c:v>309.33999999999997</c:v>
                </c:pt>
                <c:pt idx="7">
                  <c:v>344.42</c:v>
                </c:pt>
                <c:pt idx="8">
                  <c:v>376.7</c:v>
                </c:pt>
                <c:pt idx="9">
                  <c:v>341.37</c:v>
                </c:pt>
                <c:pt idx="10">
                  <c:v>408.54</c:v>
                </c:pt>
                <c:pt idx="11">
                  <c:v>326.44</c:v>
                </c:pt>
                <c:pt idx="12">
                  <c:v>401.53</c:v>
                </c:pt>
                <c:pt idx="13">
                  <c:v>376.9</c:v>
                </c:pt>
                <c:pt idx="14">
                  <c:v>374</c:v>
                </c:pt>
                <c:pt idx="15">
                  <c:v>385.02</c:v>
                </c:pt>
                <c:pt idx="16">
                  <c:v>456.76</c:v>
                </c:pt>
                <c:pt idx="17">
                  <c:v>551.28</c:v>
                </c:pt>
                <c:pt idx="18">
                  <c:v>564.23</c:v>
                </c:pt>
                <c:pt idx="19">
                  <c:v>686.79</c:v>
                </c:pt>
                <c:pt idx="20">
                  <c:v>570.38</c:v>
                </c:pt>
                <c:pt idx="21">
                  <c:v>456.76</c:v>
                </c:pt>
                <c:pt idx="22">
                  <c:v>374.27</c:v>
                </c:pt>
                <c:pt idx="23">
                  <c:v>329.05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936200"/>
        <c:axId val="434935808"/>
      </c:lineChart>
      <c:catAx>
        <c:axId val="434935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935416"/>
        <c:crosses val="autoZero"/>
        <c:auto val="1"/>
        <c:lblAlgn val="ctr"/>
        <c:lblOffset val="100"/>
        <c:noMultiLvlLbl val="0"/>
      </c:catAx>
      <c:valAx>
        <c:axId val="434935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935024"/>
        <c:crosses val="autoZero"/>
        <c:crossBetween val="between"/>
      </c:valAx>
      <c:valAx>
        <c:axId val="434935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936200"/>
        <c:crosses val="max"/>
        <c:crossBetween val="between"/>
      </c:valAx>
      <c:catAx>
        <c:axId val="434936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4935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165.095</v>
      </c>
      <c r="C4" s="18">
        <v>124.637</v>
      </c>
      <c r="D4" s="18">
        <v>139.01499999999999</v>
      </c>
      <c r="E4" s="18">
        <v>144.91299999999998</v>
      </c>
      <c r="F4" s="18">
        <v>166.24200000000002</v>
      </c>
      <c r="G4" s="18">
        <v>196.09399999999999</v>
      </c>
      <c r="H4" s="18">
        <v>162.43600000000001</v>
      </c>
      <c r="I4" s="18">
        <v>210.16100000000003</v>
      </c>
      <c r="J4" s="18">
        <v>347.74299999999999</v>
      </c>
      <c r="K4" s="18">
        <v>266.09699999999998</v>
      </c>
      <c r="L4" s="18">
        <v>383.976</v>
      </c>
      <c r="M4" s="18">
        <v>248.20999999999998</v>
      </c>
      <c r="N4" s="18">
        <v>258.89200000000005</v>
      </c>
      <c r="O4" s="18">
        <v>225.17599999999993</v>
      </c>
      <c r="P4" s="18">
        <v>192.71600000000001</v>
      </c>
      <c r="Q4" s="18">
        <v>316.495</v>
      </c>
      <c r="R4" s="18">
        <v>486.12000000000006</v>
      </c>
      <c r="S4" s="18">
        <v>578.3520000000002</v>
      </c>
      <c r="T4" s="18">
        <v>598.57200000000012</v>
      </c>
      <c r="U4" s="18">
        <v>623.72099999999989</v>
      </c>
      <c r="V4" s="18">
        <v>620.42700000000002</v>
      </c>
      <c r="W4" s="18">
        <v>482.06100000000004</v>
      </c>
      <c r="X4" s="18">
        <v>261.01599999999996</v>
      </c>
      <c r="Y4" s="18">
        <v>227.31100000000001</v>
      </c>
      <c r="Z4" s="19"/>
      <c r="AA4" s="20">
        <f>SUM(B4:Z4)</f>
        <v>7425.4779999999982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382.4</v>
      </c>
      <c r="C7" s="28">
        <v>256.97000000000003</v>
      </c>
      <c r="D7" s="28">
        <v>208.2</v>
      </c>
      <c r="E7" s="28">
        <v>208.82</v>
      </c>
      <c r="F7" s="28">
        <v>327</v>
      </c>
      <c r="G7" s="28">
        <v>384.07</v>
      </c>
      <c r="H7" s="28">
        <v>309.33999999999997</v>
      </c>
      <c r="I7" s="28">
        <v>344.42</v>
      </c>
      <c r="J7" s="28">
        <v>376.7</v>
      </c>
      <c r="K7" s="28">
        <v>341.37</v>
      </c>
      <c r="L7" s="28">
        <v>408.54</v>
      </c>
      <c r="M7" s="28">
        <v>326.44</v>
      </c>
      <c r="N7" s="28">
        <v>401.53</v>
      </c>
      <c r="O7" s="28">
        <v>376.9</v>
      </c>
      <c r="P7" s="28">
        <v>374</v>
      </c>
      <c r="Q7" s="28">
        <v>385.02</v>
      </c>
      <c r="R7" s="28">
        <v>456.76</v>
      </c>
      <c r="S7" s="28">
        <v>551.28</v>
      </c>
      <c r="T7" s="28">
        <v>564.23</v>
      </c>
      <c r="U7" s="28">
        <v>686.79</v>
      </c>
      <c r="V7" s="28">
        <v>570.38</v>
      </c>
      <c r="W7" s="28">
        <v>456.76</v>
      </c>
      <c r="X7" s="28">
        <v>374.27</v>
      </c>
      <c r="Y7" s="28">
        <v>329.05</v>
      </c>
      <c r="Z7" s="29"/>
      <c r="AA7" s="30">
        <f>IF(SUM(B7:Z7)&lt;&gt;0,AVERAGEIF(B7:Z7,"&lt;&gt;"""),"")</f>
        <v>391.71833333333331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25</v>
      </c>
      <c r="C10" s="42">
        <v>65.617000000000004</v>
      </c>
      <c r="D10" s="42">
        <v>82.045000000000002</v>
      </c>
      <c r="E10" s="42">
        <v>83.245999999999995</v>
      </c>
      <c r="F10" s="42">
        <v>25</v>
      </c>
      <c r="G10" s="42">
        <v>25</v>
      </c>
      <c r="H10" s="42">
        <v>96</v>
      </c>
      <c r="I10" s="42">
        <v>25</v>
      </c>
      <c r="J10" s="42">
        <v>25</v>
      </c>
      <c r="K10" s="42">
        <v>55</v>
      </c>
      <c r="L10" s="42">
        <v>25</v>
      </c>
      <c r="M10" s="42">
        <v>49.21</v>
      </c>
      <c r="N10" s="42">
        <v>25</v>
      </c>
      <c r="O10" s="42">
        <v>25</v>
      </c>
      <c r="P10" s="42">
        <v>25</v>
      </c>
      <c r="Q10" s="42">
        <v>25</v>
      </c>
      <c r="R10" s="42">
        <v>25</v>
      </c>
      <c r="S10" s="42">
        <v>25</v>
      </c>
      <c r="T10" s="42">
        <v>25</v>
      </c>
      <c r="U10" s="42">
        <v>25</v>
      </c>
      <c r="V10" s="42">
        <v>25</v>
      </c>
      <c r="W10" s="42">
        <v>25</v>
      </c>
      <c r="X10" s="42">
        <v>35</v>
      </c>
      <c r="Y10" s="42">
        <v>101</v>
      </c>
      <c r="Z10" s="43"/>
      <c r="AA10" s="44">
        <f t="shared" ref="AA10:AA15" si="0">SUM(B10:Z10)</f>
        <v>967.11800000000005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92.135000000000005</v>
      </c>
      <c r="C12" s="52"/>
      <c r="D12" s="52"/>
      <c r="E12" s="52"/>
      <c r="F12" s="52">
        <v>89.72399999999999</v>
      </c>
      <c r="G12" s="52">
        <v>114.755</v>
      </c>
      <c r="H12" s="52"/>
      <c r="I12" s="52">
        <v>116.982</v>
      </c>
      <c r="J12" s="52">
        <v>237.09100000000001</v>
      </c>
      <c r="K12" s="52">
        <v>113.99299999999999</v>
      </c>
      <c r="L12" s="52">
        <v>277.59699999999998</v>
      </c>
      <c r="M12" s="52">
        <v>85.623000000000005</v>
      </c>
      <c r="N12" s="52">
        <v>147.19900000000001</v>
      </c>
      <c r="O12" s="52">
        <v>19.564999999999998</v>
      </c>
      <c r="P12" s="52">
        <v>58.333999999999996</v>
      </c>
      <c r="Q12" s="52">
        <v>201.226</v>
      </c>
      <c r="R12" s="52">
        <v>401.38100000000003</v>
      </c>
      <c r="S12" s="52">
        <v>505.69900000000001</v>
      </c>
      <c r="T12" s="52">
        <v>534.73</v>
      </c>
      <c r="U12" s="52">
        <v>566</v>
      </c>
      <c r="V12" s="52">
        <v>555.71900000000005</v>
      </c>
      <c r="W12" s="52">
        <v>411.55</v>
      </c>
      <c r="X12" s="52">
        <v>148.322</v>
      </c>
      <c r="Y12" s="52">
        <v>42.14</v>
      </c>
      <c r="Z12" s="53"/>
      <c r="AA12" s="54">
        <f t="shared" si="0"/>
        <v>4719.7650000000012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47.96</v>
      </c>
      <c r="C14" s="57">
        <v>56.89</v>
      </c>
      <c r="D14" s="57">
        <v>55.665999999999997</v>
      </c>
      <c r="E14" s="57">
        <v>60.625999999999998</v>
      </c>
      <c r="F14" s="57">
        <v>51.518000000000008</v>
      </c>
      <c r="G14" s="57">
        <v>56.339000000000013</v>
      </c>
      <c r="H14" s="57">
        <v>66.435999999999993</v>
      </c>
      <c r="I14" s="57">
        <v>68.179000000000002</v>
      </c>
      <c r="J14" s="57">
        <v>85.265000000000015</v>
      </c>
      <c r="K14" s="57">
        <v>95.950000000000017</v>
      </c>
      <c r="L14" s="57">
        <v>81.379000000000005</v>
      </c>
      <c r="M14" s="57">
        <v>112.80199999999999</v>
      </c>
      <c r="N14" s="57">
        <v>86.692999999999984</v>
      </c>
      <c r="O14" s="57">
        <v>83.857000000000014</v>
      </c>
      <c r="P14" s="57">
        <v>109.38200000000002</v>
      </c>
      <c r="Q14" s="57">
        <v>90.268999999999991</v>
      </c>
      <c r="R14" s="57">
        <v>59.739000000000011</v>
      </c>
      <c r="S14" s="57">
        <v>47.652999999999992</v>
      </c>
      <c r="T14" s="57">
        <v>38.841999999999999</v>
      </c>
      <c r="U14" s="57">
        <v>32.721000000000011</v>
      </c>
      <c r="V14" s="57">
        <v>39.708000000000006</v>
      </c>
      <c r="W14" s="57">
        <v>45.510999999999996</v>
      </c>
      <c r="X14" s="57">
        <v>77.693999999999988</v>
      </c>
      <c r="Y14" s="57">
        <v>84.171000000000006</v>
      </c>
      <c r="Z14" s="58"/>
      <c r="AA14" s="59">
        <f t="shared" si="0"/>
        <v>1635.2500000000002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165.095</v>
      </c>
      <c r="C16" s="62">
        <f t="shared" ref="C16:Z16" si="1">IF(LEN(C$2)&gt;0,SUM(C10:C15),"")</f>
        <v>122.50700000000001</v>
      </c>
      <c r="D16" s="62">
        <f t="shared" si="1"/>
        <v>137.71100000000001</v>
      </c>
      <c r="E16" s="62">
        <f t="shared" si="1"/>
        <v>143.87199999999999</v>
      </c>
      <c r="F16" s="62">
        <f t="shared" si="1"/>
        <v>166.24199999999999</v>
      </c>
      <c r="G16" s="62">
        <f t="shared" si="1"/>
        <v>196.09399999999999</v>
      </c>
      <c r="H16" s="62">
        <f t="shared" si="1"/>
        <v>162.43599999999998</v>
      </c>
      <c r="I16" s="62">
        <f t="shared" si="1"/>
        <v>210.161</v>
      </c>
      <c r="J16" s="62">
        <f t="shared" si="1"/>
        <v>347.35599999999999</v>
      </c>
      <c r="K16" s="62">
        <f t="shared" si="1"/>
        <v>264.94299999999998</v>
      </c>
      <c r="L16" s="62">
        <f t="shared" si="1"/>
        <v>383.976</v>
      </c>
      <c r="M16" s="62">
        <f t="shared" si="1"/>
        <v>247.63499999999999</v>
      </c>
      <c r="N16" s="62">
        <f t="shared" si="1"/>
        <v>258.892</v>
      </c>
      <c r="O16" s="62">
        <f t="shared" si="1"/>
        <v>128.42200000000003</v>
      </c>
      <c r="P16" s="62">
        <f t="shared" si="1"/>
        <v>192.71600000000001</v>
      </c>
      <c r="Q16" s="62">
        <f t="shared" si="1"/>
        <v>316.495</v>
      </c>
      <c r="R16" s="62">
        <f t="shared" si="1"/>
        <v>486.12000000000006</v>
      </c>
      <c r="S16" s="62">
        <f t="shared" si="1"/>
        <v>578.35200000000009</v>
      </c>
      <c r="T16" s="62">
        <f t="shared" si="1"/>
        <v>598.572</v>
      </c>
      <c r="U16" s="62">
        <f t="shared" si="1"/>
        <v>623.721</v>
      </c>
      <c r="V16" s="62">
        <f t="shared" si="1"/>
        <v>620.42700000000002</v>
      </c>
      <c r="W16" s="62">
        <f t="shared" si="1"/>
        <v>482.06100000000004</v>
      </c>
      <c r="X16" s="62">
        <f t="shared" si="1"/>
        <v>261.01599999999996</v>
      </c>
      <c r="Y16" s="62">
        <f t="shared" si="1"/>
        <v>227.31099999999998</v>
      </c>
      <c r="Z16" s="63" t="str">
        <f t="shared" si="1"/>
        <v/>
      </c>
      <c r="AA16" s="64">
        <f>SUM(AA10:AA15)</f>
        <v>7322.1330000000016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2.13</v>
      </c>
      <c r="D20" s="77">
        <v>1.304</v>
      </c>
      <c r="E20" s="77">
        <v>1.0409999999999999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4.4749999999999996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0.38700000000000001</v>
      </c>
      <c r="K21" s="81">
        <v>1.1540000000000001</v>
      </c>
      <c r="L21" s="81"/>
      <c r="M21" s="81">
        <v>0.57499999999999996</v>
      </c>
      <c r="N21" s="81"/>
      <c r="O21" s="81">
        <v>96.754000000000005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98.87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2.13</v>
      </c>
      <c r="D25" s="88">
        <f t="shared" si="3"/>
        <v>1.304</v>
      </c>
      <c r="E25" s="88">
        <f t="shared" si="3"/>
        <v>1.0409999999999999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0.38700000000000001</v>
      </c>
      <c r="K25" s="88">
        <f t="shared" si="3"/>
        <v>1.1540000000000001</v>
      </c>
      <c r="L25" s="88">
        <f t="shared" si="3"/>
        <v>0</v>
      </c>
      <c r="M25" s="88">
        <f t="shared" si="3"/>
        <v>0.57499999999999996</v>
      </c>
      <c r="N25" s="88">
        <f t="shared" si="3"/>
        <v>0</v>
      </c>
      <c r="O25" s="88">
        <f t="shared" si="3"/>
        <v>96.754000000000005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103.345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165.095</v>
      </c>
      <c r="C29" s="77">
        <v>124.637</v>
      </c>
      <c r="D29" s="77">
        <v>139.01499999999999</v>
      </c>
      <c r="E29" s="77">
        <v>144.91300000000001</v>
      </c>
      <c r="F29" s="77">
        <v>166.24199999999999</v>
      </c>
      <c r="G29" s="77">
        <v>196.09399999999999</v>
      </c>
      <c r="H29" s="77">
        <v>162.43600000000001</v>
      </c>
      <c r="I29" s="77">
        <v>210.161</v>
      </c>
      <c r="J29" s="77">
        <v>347.74299999999999</v>
      </c>
      <c r="K29" s="77">
        <v>266.09699999999998</v>
      </c>
      <c r="L29" s="77">
        <v>383.976</v>
      </c>
      <c r="M29" s="77">
        <v>248.21</v>
      </c>
      <c r="N29" s="77">
        <v>258.892</v>
      </c>
      <c r="O29" s="77">
        <v>225.17599999999999</v>
      </c>
      <c r="P29" s="77">
        <v>192.71600000000001</v>
      </c>
      <c r="Q29" s="77">
        <v>316.495</v>
      </c>
      <c r="R29" s="77">
        <v>486.12</v>
      </c>
      <c r="S29" s="77">
        <v>578.35199999999998</v>
      </c>
      <c r="T29" s="77">
        <v>598.572</v>
      </c>
      <c r="U29" s="77">
        <v>623.721</v>
      </c>
      <c r="V29" s="77">
        <v>620.42700000000002</v>
      </c>
      <c r="W29" s="77">
        <v>482.06099999999998</v>
      </c>
      <c r="X29" s="77">
        <v>261.01600000000002</v>
      </c>
      <c r="Y29" s="77">
        <v>227.31100000000001</v>
      </c>
      <c r="Z29" s="78"/>
      <c r="AA29" s="79">
        <f>SUM(B29:Z29)</f>
        <v>7425.4779999999973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165.095</v>
      </c>
      <c r="C31" s="62">
        <f t="shared" ref="C31:Z31" si="4">IF(LEN(C$2)&gt;0,SUM(C28:C30),"")</f>
        <v>124.637</v>
      </c>
      <c r="D31" s="62">
        <f t="shared" si="4"/>
        <v>139.01499999999999</v>
      </c>
      <c r="E31" s="62">
        <f t="shared" si="4"/>
        <v>144.91300000000001</v>
      </c>
      <c r="F31" s="62">
        <f t="shared" si="4"/>
        <v>166.24199999999999</v>
      </c>
      <c r="G31" s="62">
        <f t="shared" si="4"/>
        <v>196.09399999999999</v>
      </c>
      <c r="H31" s="62">
        <f t="shared" si="4"/>
        <v>162.43600000000001</v>
      </c>
      <c r="I31" s="62">
        <f t="shared" si="4"/>
        <v>210.161</v>
      </c>
      <c r="J31" s="62">
        <f t="shared" si="4"/>
        <v>347.74299999999999</v>
      </c>
      <c r="K31" s="62">
        <f t="shared" si="4"/>
        <v>266.09699999999998</v>
      </c>
      <c r="L31" s="62">
        <f t="shared" si="4"/>
        <v>383.976</v>
      </c>
      <c r="M31" s="62">
        <f t="shared" si="4"/>
        <v>248.21</v>
      </c>
      <c r="N31" s="62">
        <f t="shared" si="4"/>
        <v>258.892</v>
      </c>
      <c r="O31" s="62">
        <f t="shared" si="4"/>
        <v>225.17599999999999</v>
      </c>
      <c r="P31" s="62">
        <f t="shared" si="4"/>
        <v>192.71600000000001</v>
      </c>
      <c r="Q31" s="62">
        <f t="shared" si="4"/>
        <v>316.495</v>
      </c>
      <c r="R31" s="62">
        <f t="shared" si="4"/>
        <v>486.12</v>
      </c>
      <c r="S31" s="62">
        <f t="shared" si="4"/>
        <v>578.35199999999998</v>
      </c>
      <c r="T31" s="62">
        <f t="shared" si="4"/>
        <v>598.572</v>
      </c>
      <c r="U31" s="62">
        <f t="shared" si="4"/>
        <v>623.721</v>
      </c>
      <c r="V31" s="62">
        <f t="shared" si="4"/>
        <v>620.42700000000002</v>
      </c>
      <c r="W31" s="62">
        <f t="shared" si="4"/>
        <v>482.06099999999998</v>
      </c>
      <c r="X31" s="62">
        <f t="shared" si="4"/>
        <v>261.01600000000002</v>
      </c>
      <c r="Y31" s="62">
        <f t="shared" si="4"/>
        <v>227.31100000000001</v>
      </c>
      <c r="Z31" s="63" t="str">
        <f t="shared" si="4"/>
        <v/>
      </c>
      <c r="AA31" s="64">
        <f>SUM(AA28:AA30)</f>
        <v>7425.4779999999973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165.095</v>
      </c>
      <c r="C51" s="88">
        <f t="shared" si="10"/>
        <v>124.637</v>
      </c>
      <c r="D51" s="88">
        <f t="shared" si="10"/>
        <v>139.01500000000001</v>
      </c>
      <c r="E51" s="88">
        <f t="shared" si="10"/>
        <v>144.91299999999998</v>
      </c>
      <c r="F51" s="88">
        <f t="shared" si="10"/>
        <v>166.24199999999999</v>
      </c>
      <c r="G51" s="88">
        <f t="shared" si="10"/>
        <v>196.09399999999999</v>
      </c>
      <c r="H51" s="88">
        <f t="shared" si="10"/>
        <v>162.43599999999998</v>
      </c>
      <c r="I51" s="88">
        <f t="shared" si="10"/>
        <v>210.161</v>
      </c>
      <c r="J51" s="88">
        <f t="shared" si="10"/>
        <v>347.74299999999999</v>
      </c>
      <c r="K51" s="88">
        <f t="shared" si="10"/>
        <v>266.09699999999998</v>
      </c>
      <c r="L51" s="88">
        <f t="shared" si="10"/>
        <v>383.976</v>
      </c>
      <c r="M51" s="88">
        <f t="shared" si="10"/>
        <v>248.20999999999998</v>
      </c>
      <c r="N51" s="88">
        <f t="shared" si="10"/>
        <v>258.892</v>
      </c>
      <c r="O51" s="88">
        <f t="shared" si="10"/>
        <v>225.17600000000004</v>
      </c>
      <c r="P51" s="88">
        <f t="shared" si="10"/>
        <v>192.71600000000001</v>
      </c>
      <c r="Q51" s="88">
        <f t="shared" si="10"/>
        <v>316.495</v>
      </c>
      <c r="R51" s="88">
        <f t="shared" si="10"/>
        <v>486.12000000000006</v>
      </c>
      <c r="S51" s="88">
        <f t="shared" si="10"/>
        <v>578.35200000000009</v>
      </c>
      <c r="T51" s="88">
        <f t="shared" si="10"/>
        <v>598.572</v>
      </c>
      <c r="U51" s="88">
        <f t="shared" si="10"/>
        <v>623.721</v>
      </c>
      <c r="V51" s="88">
        <f t="shared" si="10"/>
        <v>620.42700000000002</v>
      </c>
      <c r="W51" s="88">
        <f t="shared" si="10"/>
        <v>482.06100000000004</v>
      </c>
      <c r="X51" s="88">
        <f t="shared" si="10"/>
        <v>261.01599999999996</v>
      </c>
      <c r="Y51" s="88">
        <f t="shared" si="10"/>
        <v>227.31099999999998</v>
      </c>
      <c r="Z51" s="89" t="str">
        <f t="shared" si="10"/>
        <v/>
      </c>
      <c r="AA51" s="105">
        <f>SUM(B51:Z51)</f>
        <v>7425.4779999999973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165.09499999999997</v>
      </c>
      <c r="C4" s="18">
        <v>124.637</v>
      </c>
      <c r="D4" s="18">
        <v>139.01499999999999</v>
      </c>
      <c r="E4" s="18">
        <v>144.91300000000001</v>
      </c>
      <c r="F4" s="18">
        <v>166.24200000000002</v>
      </c>
      <c r="G4" s="18">
        <v>196.09400000000005</v>
      </c>
      <c r="H4" s="18">
        <v>162.43600000000004</v>
      </c>
      <c r="I4" s="18">
        <v>210.161</v>
      </c>
      <c r="J4" s="18">
        <v>347.74299999999999</v>
      </c>
      <c r="K4" s="18">
        <v>266.09700000000004</v>
      </c>
      <c r="L4" s="18">
        <v>383.976</v>
      </c>
      <c r="M4" s="18">
        <v>248.21</v>
      </c>
      <c r="N4" s="18">
        <v>258.892</v>
      </c>
      <c r="O4" s="18">
        <v>225.17600000000002</v>
      </c>
      <c r="P4" s="18">
        <v>192.71599999999998</v>
      </c>
      <c r="Q4" s="18">
        <v>316.495</v>
      </c>
      <c r="R4" s="18">
        <v>486.12000000000006</v>
      </c>
      <c r="S4" s="18">
        <v>578.35199999999986</v>
      </c>
      <c r="T4" s="18">
        <v>598.572</v>
      </c>
      <c r="U4" s="18">
        <v>623.721</v>
      </c>
      <c r="V4" s="18">
        <v>620.42699999999991</v>
      </c>
      <c r="W4" s="18">
        <v>482.06100000000009</v>
      </c>
      <c r="X4" s="18">
        <v>261.01600000000002</v>
      </c>
      <c r="Y4" s="18">
        <v>227.31100000000001</v>
      </c>
      <c r="Z4" s="19"/>
      <c r="AA4" s="20">
        <f>SUM(B4:Z4)</f>
        <v>7425.4779999999973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382.4</v>
      </c>
      <c r="C7" s="28">
        <v>256.97000000000003</v>
      </c>
      <c r="D7" s="28">
        <v>208.2</v>
      </c>
      <c r="E7" s="28">
        <v>208.82</v>
      </c>
      <c r="F7" s="28">
        <v>327</v>
      </c>
      <c r="G7" s="28">
        <v>384.07</v>
      </c>
      <c r="H7" s="28">
        <v>309.33999999999997</v>
      </c>
      <c r="I7" s="28">
        <v>344.42</v>
      </c>
      <c r="J7" s="28">
        <v>376.7</v>
      </c>
      <c r="K7" s="28">
        <v>341.37</v>
      </c>
      <c r="L7" s="28">
        <v>408.54</v>
      </c>
      <c r="M7" s="28">
        <v>326.44</v>
      </c>
      <c r="N7" s="28">
        <v>401.53</v>
      </c>
      <c r="O7" s="28">
        <v>376.9</v>
      </c>
      <c r="P7" s="28">
        <v>374</v>
      </c>
      <c r="Q7" s="28">
        <v>385.02</v>
      </c>
      <c r="R7" s="28">
        <v>456.76</v>
      </c>
      <c r="S7" s="28">
        <v>551.28</v>
      </c>
      <c r="T7" s="28">
        <v>564.23</v>
      </c>
      <c r="U7" s="28">
        <v>686.79</v>
      </c>
      <c r="V7" s="28">
        <v>570.38</v>
      </c>
      <c r="W7" s="28">
        <v>456.76</v>
      </c>
      <c r="X7" s="28">
        <v>374.27</v>
      </c>
      <c r="Y7" s="28">
        <v>329.05</v>
      </c>
      <c r="Z7" s="29"/>
      <c r="AA7" s="30">
        <f>IF(SUM(B7:Z7)&lt;&gt;0,AVERAGEIF(B7:Z7,"&lt;&gt;"""),"")</f>
        <v>391.71833333333331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38.272999999999996</v>
      </c>
      <c r="I12" s="52"/>
      <c r="J12" s="52"/>
      <c r="K12" s="52">
        <v>1.077</v>
      </c>
      <c r="L12" s="52"/>
      <c r="M12" s="52">
        <v>18.535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57.884999999999991</v>
      </c>
    </row>
    <row r="13" spans="1:27" ht="24.95" customHeight="1" x14ac:dyDescent="0.2">
      <c r="A13" s="50" t="s">
        <v>9</v>
      </c>
      <c r="B13" s="51">
        <v>25</v>
      </c>
      <c r="C13" s="52">
        <v>9.19</v>
      </c>
      <c r="D13" s="52">
        <v>25</v>
      </c>
      <c r="E13" s="52">
        <v>25</v>
      </c>
      <c r="F13" s="52">
        <v>25</v>
      </c>
      <c r="G13" s="52">
        <v>25</v>
      </c>
      <c r="H13" s="52"/>
      <c r="I13" s="52">
        <v>25</v>
      </c>
      <c r="J13" s="52">
        <v>25</v>
      </c>
      <c r="K13" s="52"/>
      <c r="L13" s="52">
        <v>30</v>
      </c>
      <c r="M13" s="52">
        <v>25</v>
      </c>
      <c r="N13" s="52">
        <v>25</v>
      </c>
      <c r="O13" s="52">
        <v>25</v>
      </c>
      <c r="P13" s="52">
        <v>25</v>
      </c>
      <c r="Q13" s="52">
        <v>25</v>
      </c>
      <c r="R13" s="52">
        <v>25</v>
      </c>
      <c r="S13" s="52">
        <v>25</v>
      </c>
      <c r="T13" s="52">
        <v>25</v>
      </c>
      <c r="U13" s="52">
        <v>25</v>
      </c>
      <c r="V13" s="52">
        <v>25</v>
      </c>
      <c r="W13" s="52">
        <v>25</v>
      </c>
      <c r="X13" s="52"/>
      <c r="Y13" s="52"/>
      <c r="Z13" s="53"/>
      <c r="AA13" s="54">
        <f t="shared" si="0"/>
        <v>489.19</v>
      </c>
    </row>
    <row r="14" spans="1:27" ht="24.95" customHeight="1" x14ac:dyDescent="0.2">
      <c r="A14" s="55" t="s">
        <v>10</v>
      </c>
      <c r="B14" s="56">
        <v>3.0000000000000001E-3</v>
      </c>
      <c r="C14" s="57"/>
      <c r="D14" s="57"/>
      <c r="E14" s="57"/>
      <c r="F14" s="57"/>
      <c r="G14" s="57"/>
      <c r="H14" s="57"/>
      <c r="I14" s="57"/>
      <c r="J14" s="57"/>
      <c r="K14" s="57"/>
      <c r="L14" s="57">
        <v>0.28899999999999998</v>
      </c>
      <c r="M14" s="57"/>
      <c r="N14" s="57"/>
      <c r="O14" s="57"/>
      <c r="P14" s="57"/>
      <c r="Q14" s="57"/>
      <c r="R14" s="57">
        <v>0.14099999999999999</v>
      </c>
      <c r="S14" s="57">
        <v>0.155</v>
      </c>
      <c r="T14" s="57">
        <v>0.125</v>
      </c>
      <c r="U14" s="57"/>
      <c r="V14" s="57"/>
      <c r="W14" s="57"/>
      <c r="X14" s="57"/>
      <c r="Y14" s="57"/>
      <c r="Z14" s="58"/>
      <c r="AA14" s="59">
        <f t="shared" si="0"/>
        <v>0.71299999999999997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25.003</v>
      </c>
      <c r="C16" s="62">
        <f t="shared" ref="C16:Z16" si="1">IF(LEN(C$2)&gt;0,SUM(C10:C15),"")</f>
        <v>9.19</v>
      </c>
      <c r="D16" s="62">
        <f t="shared" si="1"/>
        <v>25</v>
      </c>
      <c r="E16" s="62">
        <f t="shared" si="1"/>
        <v>25</v>
      </c>
      <c r="F16" s="62">
        <f t="shared" si="1"/>
        <v>25</v>
      </c>
      <c r="G16" s="62">
        <f t="shared" si="1"/>
        <v>25</v>
      </c>
      <c r="H16" s="62">
        <f t="shared" si="1"/>
        <v>38.272999999999996</v>
      </c>
      <c r="I16" s="62">
        <f t="shared" si="1"/>
        <v>25</v>
      </c>
      <c r="J16" s="62">
        <f t="shared" si="1"/>
        <v>25</v>
      </c>
      <c r="K16" s="62">
        <f t="shared" si="1"/>
        <v>1.077</v>
      </c>
      <c r="L16" s="62">
        <f t="shared" si="1"/>
        <v>30.289000000000001</v>
      </c>
      <c r="M16" s="62">
        <f t="shared" si="1"/>
        <v>43.534999999999997</v>
      </c>
      <c r="N16" s="62">
        <f t="shared" si="1"/>
        <v>25</v>
      </c>
      <c r="O16" s="62">
        <f t="shared" si="1"/>
        <v>25</v>
      </c>
      <c r="P16" s="62">
        <f t="shared" si="1"/>
        <v>25</v>
      </c>
      <c r="Q16" s="62">
        <f t="shared" si="1"/>
        <v>25</v>
      </c>
      <c r="R16" s="62">
        <f t="shared" si="1"/>
        <v>25.140999999999998</v>
      </c>
      <c r="S16" s="62">
        <f t="shared" si="1"/>
        <v>25.155000000000001</v>
      </c>
      <c r="T16" s="62">
        <f t="shared" si="1"/>
        <v>25.125</v>
      </c>
      <c r="U16" s="62">
        <f t="shared" si="1"/>
        <v>25</v>
      </c>
      <c r="V16" s="62">
        <f t="shared" si="1"/>
        <v>25</v>
      </c>
      <c r="W16" s="62">
        <f t="shared" si="1"/>
        <v>25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547.78800000000001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51.521999999999998</v>
      </c>
      <c r="C20" s="77">
        <v>50.100000000000009</v>
      </c>
      <c r="D20" s="77">
        <v>49.642000000000003</v>
      </c>
      <c r="E20" s="77">
        <v>56.903000000000006</v>
      </c>
      <c r="F20" s="77">
        <v>55.741</v>
      </c>
      <c r="G20" s="77">
        <v>78.933999999999997</v>
      </c>
      <c r="H20" s="77">
        <v>118.52600000000001</v>
      </c>
      <c r="I20" s="77">
        <v>149.72199999999998</v>
      </c>
      <c r="J20" s="77">
        <v>151.84700000000001</v>
      </c>
      <c r="K20" s="77">
        <v>124.33000000000001</v>
      </c>
      <c r="L20" s="77">
        <v>165.845</v>
      </c>
      <c r="M20" s="77">
        <v>106.471</v>
      </c>
      <c r="N20" s="77">
        <v>115.45100000000001</v>
      </c>
      <c r="O20" s="77">
        <v>105.611</v>
      </c>
      <c r="P20" s="77">
        <v>80.724999999999994</v>
      </c>
      <c r="Q20" s="77">
        <v>131.292</v>
      </c>
      <c r="R20" s="77">
        <v>174.03800000000001</v>
      </c>
      <c r="S20" s="77">
        <v>198.191</v>
      </c>
      <c r="T20" s="77">
        <v>195.39200000000002</v>
      </c>
      <c r="U20" s="77">
        <v>180.08399999999997</v>
      </c>
      <c r="V20" s="77">
        <v>193.17699999999996</v>
      </c>
      <c r="W20" s="77">
        <v>174.779</v>
      </c>
      <c r="X20" s="77">
        <v>115.76100000000001</v>
      </c>
      <c r="Y20" s="77">
        <v>100.97499999999999</v>
      </c>
      <c r="Z20" s="78"/>
      <c r="AA20" s="79">
        <f t="shared" si="2"/>
        <v>2925.0589999999997</v>
      </c>
    </row>
    <row r="21" spans="1:27" ht="24.95" customHeight="1" x14ac:dyDescent="0.2">
      <c r="A21" s="75" t="s">
        <v>16</v>
      </c>
      <c r="B21" s="80">
        <v>88.570000000000007</v>
      </c>
      <c r="C21" s="81">
        <v>65.346999999999994</v>
      </c>
      <c r="D21" s="81">
        <v>64.373000000000005</v>
      </c>
      <c r="E21" s="81">
        <v>63.01</v>
      </c>
      <c r="F21" s="81">
        <v>85.501000000000005</v>
      </c>
      <c r="G21" s="81">
        <v>92.159999999999982</v>
      </c>
      <c r="H21" s="81">
        <v>5.6370000000000005</v>
      </c>
      <c r="I21" s="81">
        <v>35.439</v>
      </c>
      <c r="J21" s="81">
        <v>170.89599999999999</v>
      </c>
      <c r="K21" s="81">
        <v>140.69</v>
      </c>
      <c r="L21" s="81">
        <v>187.84200000000001</v>
      </c>
      <c r="M21" s="81">
        <v>98.203999999999994</v>
      </c>
      <c r="N21" s="81">
        <v>118.44099999999999</v>
      </c>
      <c r="O21" s="81">
        <v>94.565000000000012</v>
      </c>
      <c r="P21" s="81">
        <v>86.991</v>
      </c>
      <c r="Q21" s="81">
        <v>160.20299999999997</v>
      </c>
      <c r="R21" s="81">
        <v>286.94099999999997</v>
      </c>
      <c r="S21" s="81">
        <v>355.00600000000003</v>
      </c>
      <c r="T21" s="81">
        <v>378.05500000000001</v>
      </c>
      <c r="U21" s="81">
        <v>418.63700000000006</v>
      </c>
      <c r="V21" s="81">
        <v>402.25000000000006</v>
      </c>
      <c r="W21" s="81">
        <v>282.2820000000001</v>
      </c>
      <c r="X21" s="81">
        <v>145.255</v>
      </c>
      <c r="Y21" s="81">
        <v>126.336</v>
      </c>
      <c r="Z21" s="78"/>
      <c r="AA21" s="79">
        <f t="shared" si="2"/>
        <v>3952.6310000000003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140.09200000000001</v>
      </c>
      <c r="C25" s="88">
        <f t="shared" si="3"/>
        <v>115.447</v>
      </c>
      <c r="D25" s="88">
        <f t="shared" si="3"/>
        <v>114.01500000000001</v>
      </c>
      <c r="E25" s="88">
        <f t="shared" si="3"/>
        <v>119.91300000000001</v>
      </c>
      <c r="F25" s="88">
        <f t="shared" si="3"/>
        <v>141.24200000000002</v>
      </c>
      <c r="G25" s="88">
        <f t="shared" si="3"/>
        <v>171.09399999999999</v>
      </c>
      <c r="H25" s="88">
        <f t="shared" si="3"/>
        <v>124.16300000000001</v>
      </c>
      <c r="I25" s="88">
        <f t="shared" si="3"/>
        <v>185.16099999999997</v>
      </c>
      <c r="J25" s="88">
        <f t="shared" si="3"/>
        <v>322.74299999999999</v>
      </c>
      <c r="K25" s="88">
        <f t="shared" si="3"/>
        <v>265.02</v>
      </c>
      <c r="L25" s="88">
        <f t="shared" si="3"/>
        <v>353.68700000000001</v>
      </c>
      <c r="M25" s="88">
        <f t="shared" si="3"/>
        <v>204.67500000000001</v>
      </c>
      <c r="N25" s="88">
        <f t="shared" si="3"/>
        <v>233.892</v>
      </c>
      <c r="O25" s="88">
        <f t="shared" si="3"/>
        <v>200.17600000000002</v>
      </c>
      <c r="P25" s="88">
        <f t="shared" si="3"/>
        <v>167.71600000000001</v>
      </c>
      <c r="Q25" s="88">
        <f t="shared" si="3"/>
        <v>291.495</v>
      </c>
      <c r="R25" s="88">
        <f t="shared" si="3"/>
        <v>460.97899999999998</v>
      </c>
      <c r="S25" s="88">
        <f t="shared" si="3"/>
        <v>553.197</v>
      </c>
      <c r="T25" s="88">
        <f t="shared" si="3"/>
        <v>573.447</v>
      </c>
      <c r="U25" s="88">
        <f t="shared" si="3"/>
        <v>598.721</v>
      </c>
      <c r="V25" s="88">
        <f t="shared" si="3"/>
        <v>595.42700000000002</v>
      </c>
      <c r="W25" s="88">
        <f t="shared" si="3"/>
        <v>457.06100000000009</v>
      </c>
      <c r="X25" s="88">
        <f t="shared" si="3"/>
        <v>261.01600000000002</v>
      </c>
      <c r="Y25" s="88">
        <f t="shared" si="3"/>
        <v>227.31099999999998</v>
      </c>
      <c r="Z25" s="89">
        <f t="shared" si="3"/>
        <v>0</v>
      </c>
      <c r="AA25" s="90">
        <f t="shared" si="3"/>
        <v>6877.6900000000005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165.095</v>
      </c>
      <c r="C29" s="77">
        <v>124.637</v>
      </c>
      <c r="D29" s="77">
        <v>139.01499999999999</v>
      </c>
      <c r="E29" s="77">
        <v>144.91300000000001</v>
      </c>
      <c r="F29" s="77">
        <v>166.24199999999999</v>
      </c>
      <c r="G29" s="77">
        <v>196.09399999999999</v>
      </c>
      <c r="H29" s="77">
        <v>162.43600000000001</v>
      </c>
      <c r="I29" s="77">
        <v>210.161</v>
      </c>
      <c r="J29" s="77">
        <v>347.74299999999999</v>
      </c>
      <c r="K29" s="77">
        <v>266.09699999999998</v>
      </c>
      <c r="L29" s="77">
        <v>383.976</v>
      </c>
      <c r="M29" s="77">
        <v>248.21</v>
      </c>
      <c r="N29" s="77">
        <v>258.892</v>
      </c>
      <c r="O29" s="77">
        <v>225.17599999999999</v>
      </c>
      <c r="P29" s="77">
        <v>192.71600000000001</v>
      </c>
      <c r="Q29" s="77">
        <v>316.495</v>
      </c>
      <c r="R29" s="77">
        <v>486.12</v>
      </c>
      <c r="S29" s="77">
        <v>578.35199999999998</v>
      </c>
      <c r="T29" s="77">
        <v>598.572</v>
      </c>
      <c r="U29" s="77">
        <v>623.721</v>
      </c>
      <c r="V29" s="77">
        <v>620.42700000000002</v>
      </c>
      <c r="W29" s="77">
        <v>482.06099999999998</v>
      </c>
      <c r="X29" s="77">
        <v>261.01600000000002</v>
      </c>
      <c r="Y29" s="77">
        <v>227.31100000000001</v>
      </c>
      <c r="Z29" s="78"/>
      <c r="AA29" s="79">
        <f>SUM(B29:Z29)</f>
        <v>7425.4779999999973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165.095</v>
      </c>
      <c r="C31" s="62">
        <f t="shared" si="4"/>
        <v>124.637</v>
      </c>
      <c r="D31" s="62">
        <f t="shared" si="4"/>
        <v>139.01499999999999</v>
      </c>
      <c r="E31" s="62">
        <f t="shared" si="4"/>
        <v>144.91300000000001</v>
      </c>
      <c r="F31" s="62">
        <f t="shared" si="4"/>
        <v>166.24199999999999</v>
      </c>
      <c r="G31" s="62">
        <f t="shared" si="4"/>
        <v>196.09399999999999</v>
      </c>
      <c r="H31" s="62">
        <f t="shared" si="4"/>
        <v>162.43600000000001</v>
      </c>
      <c r="I31" s="62">
        <f t="shared" si="4"/>
        <v>210.161</v>
      </c>
      <c r="J31" s="62">
        <f t="shared" si="4"/>
        <v>347.74299999999999</v>
      </c>
      <c r="K31" s="62">
        <f t="shared" si="4"/>
        <v>266.09699999999998</v>
      </c>
      <c r="L31" s="62">
        <f t="shared" si="4"/>
        <v>383.976</v>
      </c>
      <c r="M31" s="62">
        <f t="shared" si="4"/>
        <v>248.21</v>
      </c>
      <c r="N31" s="62">
        <f t="shared" si="4"/>
        <v>258.892</v>
      </c>
      <c r="O31" s="62">
        <f t="shared" si="4"/>
        <v>225.17599999999999</v>
      </c>
      <c r="P31" s="62">
        <f t="shared" si="4"/>
        <v>192.71600000000001</v>
      </c>
      <c r="Q31" s="62">
        <f t="shared" si="4"/>
        <v>316.495</v>
      </c>
      <c r="R31" s="62">
        <f t="shared" si="4"/>
        <v>486.12</v>
      </c>
      <c r="S31" s="62">
        <f t="shared" si="4"/>
        <v>578.35199999999998</v>
      </c>
      <c r="T31" s="62">
        <f t="shared" si="4"/>
        <v>598.572</v>
      </c>
      <c r="U31" s="62">
        <f t="shared" si="4"/>
        <v>623.721</v>
      </c>
      <c r="V31" s="62">
        <f t="shared" si="4"/>
        <v>620.42700000000002</v>
      </c>
      <c r="W31" s="62">
        <f t="shared" si="4"/>
        <v>482.06099999999998</v>
      </c>
      <c r="X31" s="62">
        <f t="shared" si="4"/>
        <v>261.01600000000002</v>
      </c>
      <c r="Y31" s="62">
        <f t="shared" si="4"/>
        <v>227.31100000000001</v>
      </c>
      <c r="Z31" s="63">
        <f t="shared" si="4"/>
        <v>0</v>
      </c>
      <c r="AA31" s="64">
        <f t="shared" si="4"/>
        <v>7425.4779999999973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165.09500000000003</v>
      </c>
      <c r="C51" s="88">
        <f t="shared" si="10"/>
        <v>124.637</v>
      </c>
      <c r="D51" s="88">
        <f t="shared" si="10"/>
        <v>139.01500000000001</v>
      </c>
      <c r="E51" s="88">
        <f t="shared" si="10"/>
        <v>144.91300000000001</v>
      </c>
      <c r="F51" s="88">
        <f t="shared" si="10"/>
        <v>166.24200000000002</v>
      </c>
      <c r="G51" s="88">
        <f t="shared" si="10"/>
        <v>196.09399999999999</v>
      </c>
      <c r="H51" s="88">
        <f t="shared" si="10"/>
        <v>162.43600000000001</v>
      </c>
      <c r="I51" s="88">
        <f t="shared" si="10"/>
        <v>210.16099999999997</v>
      </c>
      <c r="J51" s="88">
        <f t="shared" si="10"/>
        <v>347.74299999999999</v>
      </c>
      <c r="K51" s="88">
        <f t="shared" si="10"/>
        <v>266.09699999999998</v>
      </c>
      <c r="L51" s="88">
        <f t="shared" si="10"/>
        <v>383.976</v>
      </c>
      <c r="M51" s="88">
        <f t="shared" si="10"/>
        <v>248.21</v>
      </c>
      <c r="N51" s="88">
        <f t="shared" si="10"/>
        <v>258.892</v>
      </c>
      <c r="O51" s="88">
        <f t="shared" si="10"/>
        <v>225.17600000000002</v>
      </c>
      <c r="P51" s="88">
        <f t="shared" si="10"/>
        <v>192.71600000000001</v>
      </c>
      <c r="Q51" s="88">
        <f t="shared" si="10"/>
        <v>316.495</v>
      </c>
      <c r="R51" s="88">
        <f t="shared" si="10"/>
        <v>486.12</v>
      </c>
      <c r="S51" s="88">
        <f t="shared" si="10"/>
        <v>578.35199999999998</v>
      </c>
      <c r="T51" s="88">
        <f t="shared" si="10"/>
        <v>598.572</v>
      </c>
      <c r="U51" s="88">
        <f t="shared" si="10"/>
        <v>623.721</v>
      </c>
      <c r="V51" s="88">
        <f t="shared" si="10"/>
        <v>620.42700000000002</v>
      </c>
      <c r="W51" s="88">
        <f t="shared" si="10"/>
        <v>482.06100000000009</v>
      </c>
      <c r="X51" s="88">
        <f t="shared" si="10"/>
        <v>261.01600000000002</v>
      </c>
      <c r="Y51" s="88">
        <f t="shared" si="10"/>
        <v>227.31099999999998</v>
      </c>
      <c r="Z51" s="89">
        <f t="shared" si="10"/>
        <v>0</v>
      </c>
      <c r="AA51" s="105">
        <f>SUM(B51:Z51)</f>
        <v>7425.4779999999992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382.4</v>
      </c>
      <c r="C7" s="118">
        <v>256.97000000000003</v>
      </c>
      <c r="D7" s="118">
        <v>208.2</v>
      </c>
      <c r="E7" s="118">
        <v>208.82</v>
      </c>
      <c r="F7" s="118">
        <v>327</v>
      </c>
      <c r="G7" s="118">
        <v>384.07</v>
      </c>
      <c r="H7" s="118">
        <v>309.33999999999997</v>
      </c>
      <c r="I7" s="118">
        <v>344.42</v>
      </c>
      <c r="J7" s="118">
        <v>376.7</v>
      </c>
      <c r="K7" s="118">
        <v>341.37</v>
      </c>
      <c r="L7" s="118">
        <v>408.54</v>
      </c>
      <c r="M7" s="118">
        <v>326.44</v>
      </c>
      <c r="N7" s="118">
        <v>401.53</v>
      </c>
      <c r="O7" s="118">
        <v>376.9</v>
      </c>
      <c r="P7" s="118">
        <v>374</v>
      </c>
      <c r="Q7" s="118">
        <v>385.02</v>
      </c>
      <c r="R7" s="118">
        <v>456.76</v>
      </c>
      <c r="S7" s="118">
        <v>551.28</v>
      </c>
      <c r="T7" s="118">
        <v>564.23</v>
      </c>
      <c r="U7" s="118">
        <v>686.79</v>
      </c>
      <c r="V7" s="118">
        <v>570.38</v>
      </c>
      <c r="W7" s="118">
        <v>456.76</v>
      </c>
      <c r="X7" s="118">
        <v>374.27</v>
      </c>
      <c r="Y7" s="118">
        <v>329.05</v>
      </c>
      <c r="Z7" s="119"/>
      <c r="AA7" s="120">
        <f>IF(SUM(B7:Z7)&lt;&gt;0,AVERAGEIF(B7:Z7,"&lt;&gt;"""),"")</f>
        <v>391.71833333333331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2022-08-24T13:17:56Z</dcterms:created>
  <dcterms:modified xsi:type="dcterms:W3CDTF">2022-08-24T13:17:57Z</dcterms:modified>
</cp:coreProperties>
</file>