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<sst xmlns="http://schemas.openxmlformats.org/spreadsheetml/2006/main" count="117" uniqueCount="53">
  <si>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23/08/2022 16:19:35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</si>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</sst>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170</c:v>
                </c:pt>
                <c:pt idx="1">
                  <c:v>169.351</c:v>
                </c:pt>
                <c:pt idx="2">
                  <c:v>79.796999999999997</c:v>
                </c:pt>
                <c:pt idx="3">
                  <c:v>57.087000000000003</c:v>
                </c:pt>
                <c:pt idx="4">
                  <c:v>55.783000000000001</c:v>
                </c:pt>
                <c:pt idx="5">
                  <c:v>113.78</c:v>
                </c:pt>
                <c:pt idx="6">
                  <c:v>283.31200000000001</c:v>
                </c:pt>
                <c:pt idx="7">
                  <c:v>464.67</c:v>
                </c:pt>
                <c:pt idx="8">
                  <c:v>486.32899999999995</c:v>
                </c:pt>
                <c:pt idx="9">
                  <c:v>429.44900000000001</c:v>
                </c:pt>
                <c:pt idx="10">
                  <c:v>406.25800000000004</c:v>
                </c:pt>
                <c:pt idx="11">
                  <c:v>260.51099999999997</c:v>
                </c:pt>
                <c:pt idx="12">
                  <c:v>260.303</c:v>
                </c:pt>
                <c:pt idx="13">
                  <c:v>264.74400000000003</c:v>
                </c:pt>
                <c:pt idx="14">
                  <c:v>248.46799999999999</c:v>
                </c:pt>
                <c:pt idx="15">
                  <c:v>311.96000000000004</c:v>
                </c:pt>
                <c:pt idx="16">
                  <c:v>508.89499999999998</c:v>
                </c:pt>
                <c:pt idx="17">
                  <c:v>528.94000000000005</c:v>
                </c:pt>
                <c:pt idx="18">
                  <c:v>553</c:v>
                </c:pt>
                <c:pt idx="19">
                  <c:v>499.98100000000005</c:v>
                </c:pt>
                <c:pt idx="20">
                  <c:v>496.71300000000008</c:v>
                </c:pt>
                <c:pt idx="21">
                  <c:v>398.03999999999996</c:v>
                </c:pt>
                <c:pt idx="22">
                  <c:v>309.92200000000003</c:v>
                </c:pt>
                <c:pt idx="23">
                  <c:v>307.68200000000002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22.221999999999998</c:v>
                </c:pt>
                <c:pt idx="1">
                  <c:v>21.599</c:v>
                </c:pt>
                <c:pt idx="2">
                  <c:v>25.780999999999999</c:v>
                </c:pt>
                <c:pt idx="3">
                  <c:v>30.375999999999998</c:v>
                </c:pt>
                <c:pt idx="4">
                  <c:v>34.957999999999998</c:v>
                </c:pt>
                <c:pt idx="5">
                  <c:v>37.605999999999995</c:v>
                </c:pt>
                <c:pt idx="6">
                  <c:v>34.107000000000006</c:v>
                </c:pt>
                <c:pt idx="7">
                  <c:v>42.422000000000011</c:v>
                </c:pt>
                <c:pt idx="8">
                  <c:v>56.485999999999997</c:v>
                </c:pt>
                <c:pt idx="9">
                  <c:v>66.679000000000002</c:v>
                </c:pt>
                <c:pt idx="10">
                  <c:v>76.674999999999997</c:v>
                </c:pt>
                <c:pt idx="11">
                  <c:v>83.056000000000012</c:v>
                </c:pt>
                <c:pt idx="12">
                  <c:v>82.198999999999984</c:v>
                </c:pt>
                <c:pt idx="13">
                  <c:v>75.755999999999986</c:v>
                </c:pt>
                <c:pt idx="14">
                  <c:v>78.768999999999977</c:v>
                </c:pt>
                <c:pt idx="15">
                  <c:v>60.670999999999992</c:v>
                </c:pt>
                <c:pt idx="16">
                  <c:v>56.815000000000005</c:v>
                </c:pt>
                <c:pt idx="17">
                  <c:v>41.389999999999993</c:v>
                </c:pt>
                <c:pt idx="18">
                  <c:v>28.053999999999998</c:v>
                </c:pt>
                <c:pt idx="19">
                  <c:v>14.076999999999998</c:v>
                </c:pt>
                <c:pt idx="20">
                  <c:v>17.690999999999999</c:v>
                </c:pt>
                <c:pt idx="21">
                  <c:v>24.285999999999998</c:v>
                </c:pt>
                <c:pt idx="22">
                  <c:v>44.828000000000003</c:v>
                </c:pt>
                <c:pt idx="23">
                  <c:v>41.447000000000003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8583376"/>
        <c:axId val="4285837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195.952</c:v>
                </c:pt>
                <c:pt idx="1">
                  <c:v>194.63</c:v>
                </c:pt>
                <c:pt idx="2">
                  <c:v>105.57799999999999</c:v>
                </c:pt>
                <c:pt idx="3">
                  <c:v>91.072999999999993</c:v>
                </c:pt>
                <c:pt idx="4">
                  <c:v>94.470999999999989</c:v>
                </c:pt>
                <c:pt idx="5">
                  <c:v>151.386</c:v>
                </c:pt>
                <c:pt idx="6">
                  <c:v>317.41900000000004</c:v>
                </c:pt>
                <c:pt idx="7">
                  <c:v>507.09199999999998</c:v>
                </c:pt>
                <c:pt idx="8">
                  <c:v>542.81499999999983</c:v>
                </c:pt>
                <c:pt idx="9">
                  <c:v>496.12800000000004</c:v>
                </c:pt>
                <c:pt idx="10">
                  <c:v>482.93300000000005</c:v>
                </c:pt>
                <c:pt idx="11">
                  <c:v>343.65699999999998</c:v>
                </c:pt>
                <c:pt idx="12">
                  <c:v>342.58199999999994</c:v>
                </c:pt>
                <c:pt idx="13">
                  <c:v>340.57000000000005</c:v>
                </c:pt>
                <c:pt idx="14">
                  <c:v>328.37100000000004</c:v>
                </c:pt>
                <c:pt idx="15">
                  <c:v>372.63099999999991</c:v>
                </c:pt>
                <c:pt idx="16">
                  <c:v>565.71000000000015</c:v>
                </c:pt>
                <c:pt idx="17">
                  <c:v>570.36</c:v>
                </c:pt>
                <c:pt idx="18">
                  <c:v>581.09400000000005</c:v>
                </c:pt>
                <c:pt idx="19">
                  <c:v>514.05799999999999</c:v>
                </c:pt>
                <c:pt idx="20">
                  <c:v>514.40399999999988</c:v>
                </c:pt>
                <c:pt idx="21">
                  <c:v>422.32600000000002</c:v>
                </c:pt>
                <c:pt idx="22">
                  <c:v>354.79</c:v>
                </c:pt>
                <c:pt idx="23">
                  <c:v>349.14900000000006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583376"/>
        <c:axId val="4285837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578.87</c:v>
                </c:pt>
                <c:pt idx="1">
                  <c:v>546.75</c:v>
                </c:pt>
                <c:pt idx="2">
                  <c:v>409.6</c:v>
                </c:pt>
                <c:pt idx="3">
                  <c:v>382.45</c:v>
                </c:pt>
                <c:pt idx="4">
                  <c:v>378.58</c:v>
                </c:pt>
                <c:pt idx="5">
                  <c:v>422</c:v>
                </c:pt>
                <c:pt idx="6">
                  <c:v>422</c:v>
                </c:pt>
                <c:pt idx="7">
                  <c:v>524.36</c:v>
                </c:pt>
                <c:pt idx="8">
                  <c:v>566.03</c:v>
                </c:pt>
                <c:pt idx="9">
                  <c:v>500</c:v>
                </c:pt>
                <c:pt idx="10">
                  <c:v>447.5</c:v>
                </c:pt>
                <c:pt idx="11">
                  <c:v>402</c:v>
                </c:pt>
                <c:pt idx="12">
                  <c:v>402</c:v>
                </c:pt>
                <c:pt idx="13">
                  <c:v>402</c:v>
                </c:pt>
                <c:pt idx="14">
                  <c:v>391</c:v>
                </c:pt>
                <c:pt idx="15">
                  <c:v>422</c:v>
                </c:pt>
                <c:pt idx="16">
                  <c:v>567.58000000000004</c:v>
                </c:pt>
                <c:pt idx="17">
                  <c:v>642.08000000000004</c:v>
                </c:pt>
                <c:pt idx="18">
                  <c:v>686.27</c:v>
                </c:pt>
                <c:pt idx="19">
                  <c:v>517.29999999999995</c:v>
                </c:pt>
                <c:pt idx="20">
                  <c:v>500</c:v>
                </c:pt>
                <c:pt idx="21">
                  <c:v>426.13</c:v>
                </c:pt>
                <c:pt idx="22">
                  <c:v>402</c:v>
                </c:pt>
                <c:pt idx="23">
                  <c:v>422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584552"/>
        <c:axId val="428584160"/>
      </c:lineChart>
      <c:catAx>
        <c:axId val="428583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583768"/>
        <c:crosses val="autoZero"/>
        <c:auto val="1"/>
        <c:lblAlgn val="ctr"/>
        <c:lblOffset val="100"/>
        <c:noMultiLvlLbl val="0"/>
      </c:catAx>
      <c:valAx>
        <c:axId val="428583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583376"/>
        <c:crosses val="autoZero"/>
        <c:crossBetween val="between"/>
      </c:valAx>
      <c:valAx>
        <c:axId val="428584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584552"/>
        <c:crosses val="max"/>
        <c:crossBetween val="between"/>
      </c:valAx>
      <c:catAx>
        <c:axId val="428584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8584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195.952</v>
      </c>
      <c r="C4" s="18">
        <v>194.63</v>
      </c>
      <c r="D4" s="18">
        <v>105.57799999999999</v>
      </c>
      <c r="E4" s="18">
        <v>91.073000000000008</v>
      </c>
      <c r="F4" s="18">
        <v>94.471000000000004</v>
      </c>
      <c r="G4" s="18">
        <v>151.386</v>
      </c>
      <c r="H4" s="18">
        <v>317.41899999999998</v>
      </c>
      <c r="I4" s="18">
        <v>507.09199999999993</v>
      </c>
      <c r="J4" s="18">
        <v>542.81499999999971</v>
      </c>
      <c r="K4" s="18">
        <v>496.12800000000004</v>
      </c>
      <c r="L4" s="18">
        <v>482.93299999999999</v>
      </c>
      <c r="M4" s="18">
        <v>343.65699999999998</v>
      </c>
      <c r="N4" s="18">
        <v>342.58199999999999</v>
      </c>
      <c r="O4" s="18">
        <v>340.57000000000005</v>
      </c>
      <c r="P4" s="18">
        <v>328.37100000000004</v>
      </c>
      <c r="Q4" s="18">
        <v>372.63099999999997</v>
      </c>
      <c r="R4" s="18">
        <v>565.71</v>
      </c>
      <c r="S4" s="18">
        <v>570.36000000000013</v>
      </c>
      <c r="T4" s="18">
        <v>581.09400000000005</v>
      </c>
      <c r="U4" s="18">
        <v>514.05799999999999</v>
      </c>
      <c r="V4" s="18">
        <v>514.404</v>
      </c>
      <c r="W4" s="18">
        <v>422.32600000000002</v>
      </c>
      <c r="X4" s="18">
        <v>354.78999999999996</v>
      </c>
      <c r="Y4" s="18">
        <v>349.149</v>
      </c>
      <c r="Z4" s="19"/>
      <c r="AA4" s="20">
        <f>SUM(B4:Z4)</f>
        <v>8779.1790000000001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578.87</v>
      </c>
      <c r="C7" s="28">
        <v>546.75</v>
      </c>
      <c r="D7" s="28">
        <v>409.6</v>
      </c>
      <c r="E7" s="28">
        <v>382.45</v>
      </c>
      <c r="F7" s="28">
        <v>378.58</v>
      </c>
      <c r="G7" s="28">
        <v>422</v>
      </c>
      <c r="H7" s="28">
        <v>422</v>
      </c>
      <c r="I7" s="28">
        <v>524.36</v>
      </c>
      <c r="J7" s="28">
        <v>566.03</v>
      </c>
      <c r="K7" s="28">
        <v>500</v>
      </c>
      <c r="L7" s="28">
        <v>447.5</v>
      </c>
      <c r="M7" s="28">
        <v>402</v>
      </c>
      <c r="N7" s="28">
        <v>402</v>
      </c>
      <c r="O7" s="28">
        <v>402</v>
      </c>
      <c r="P7" s="28">
        <v>391</v>
      </c>
      <c r="Q7" s="28">
        <v>422</v>
      </c>
      <c r="R7" s="28">
        <v>567.58000000000004</v>
      </c>
      <c r="S7" s="28">
        <v>642.08000000000004</v>
      </c>
      <c r="T7" s="28">
        <v>686.27</v>
      </c>
      <c r="U7" s="28">
        <v>517.29999999999995</v>
      </c>
      <c r="V7" s="28">
        <v>500</v>
      </c>
      <c r="W7" s="28">
        <v>426.13</v>
      </c>
      <c r="X7" s="28">
        <v>402</v>
      </c>
      <c r="Y7" s="28">
        <v>422</v>
      </c>
      <c r="Z7" s="29"/>
      <c r="AA7" s="30">
        <f>IF(SUM(B7:Z7)&lt;&gt;0,AVERAGEIF(B7:Z7,"&lt;&gt;"""),"")</f>
        <v>473.35416666666669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170</v>
      </c>
      <c r="C12" s="52">
        <v>169.351</v>
      </c>
      <c r="D12" s="52">
        <v>79.796999999999997</v>
      </c>
      <c r="E12" s="52">
        <v>57.087000000000003</v>
      </c>
      <c r="F12" s="52">
        <v>55.783000000000001</v>
      </c>
      <c r="G12" s="52">
        <v>113.78</v>
      </c>
      <c r="H12" s="52">
        <v>283.31200000000001</v>
      </c>
      <c r="I12" s="52">
        <v>464.67</v>
      </c>
      <c r="J12" s="52">
        <v>486.32899999999995</v>
      </c>
      <c r="K12" s="52">
        <v>429.44900000000001</v>
      </c>
      <c r="L12" s="52">
        <v>406.25800000000004</v>
      </c>
      <c r="M12" s="52">
        <v>260.51099999999997</v>
      </c>
      <c r="N12" s="52">
        <v>260.303</v>
      </c>
      <c r="O12" s="52">
        <v>264.74400000000003</v>
      </c>
      <c r="P12" s="52">
        <v>248.46799999999999</v>
      </c>
      <c r="Q12" s="52">
        <v>311.96000000000004</v>
      </c>
      <c r="R12" s="52">
        <v>508.89499999999998</v>
      </c>
      <c r="S12" s="52">
        <v>528.94000000000005</v>
      </c>
      <c r="T12" s="52">
        <v>553</v>
      </c>
      <c r="U12" s="52">
        <v>499.98100000000005</v>
      </c>
      <c r="V12" s="52">
        <v>496.71300000000008</v>
      </c>
      <c r="W12" s="52">
        <v>398.03999999999996</v>
      </c>
      <c r="X12" s="52">
        <v>309.92200000000003</v>
      </c>
      <c r="Y12" s="52">
        <v>307.68200000000002</v>
      </c>
      <c r="Z12" s="53"/>
      <c r="AA12" s="54">
        <f t="shared" si="0"/>
        <v>7664.9749999999995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22.221999999999998</v>
      </c>
      <c r="C14" s="57">
        <v>21.599</v>
      </c>
      <c r="D14" s="57">
        <v>25.780999999999999</v>
      </c>
      <c r="E14" s="57">
        <v>30.375999999999998</v>
      </c>
      <c r="F14" s="57">
        <v>34.957999999999998</v>
      </c>
      <c r="G14" s="57">
        <v>37.605999999999995</v>
      </c>
      <c r="H14" s="57">
        <v>34.107000000000006</v>
      </c>
      <c r="I14" s="57">
        <v>42.422000000000011</v>
      </c>
      <c r="J14" s="57">
        <v>56.485999999999997</v>
      </c>
      <c r="K14" s="57">
        <v>66.679000000000002</v>
      </c>
      <c r="L14" s="57">
        <v>76.674999999999997</v>
      </c>
      <c r="M14" s="57">
        <v>83.056000000000012</v>
      </c>
      <c r="N14" s="57">
        <v>82.198999999999984</v>
      </c>
      <c r="O14" s="57">
        <v>75.755999999999986</v>
      </c>
      <c r="P14" s="57">
        <v>78.768999999999977</v>
      </c>
      <c r="Q14" s="57">
        <v>60.670999999999992</v>
      </c>
      <c r="R14" s="57">
        <v>56.815000000000005</v>
      </c>
      <c r="S14" s="57">
        <v>41.389999999999993</v>
      </c>
      <c r="T14" s="57">
        <v>28.053999999999998</v>
      </c>
      <c r="U14" s="57">
        <v>14.076999999999998</v>
      </c>
      <c r="V14" s="57">
        <v>17.690999999999999</v>
      </c>
      <c r="W14" s="57">
        <v>24.285999999999998</v>
      </c>
      <c r="X14" s="57">
        <v>44.828000000000003</v>
      </c>
      <c r="Y14" s="57">
        <v>41.447000000000003</v>
      </c>
      <c r="Z14" s="58"/>
      <c r="AA14" s="59">
        <f t="shared" si="0"/>
        <v>1097.9499999999998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192.22200000000001</v>
      </c>
      <c r="C16" s="62">
        <f t="shared" ref="C16:Z16" si="1">IF(LEN(C$2)&gt;0,SUM(C10:C15),"")</f>
        <v>190.95</v>
      </c>
      <c r="D16" s="62">
        <f t="shared" si="1"/>
        <v>105.578</v>
      </c>
      <c r="E16" s="62">
        <f t="shared" si="1"/>
        <v>87.462999999999994</v>
      </c>
      <c r="F16" s="62">
        <f t="shared" si="1"/>
        <v>90.741</v>
      </c>
      <c r="G16" s="62">
        <f t="shared" si="1"/>
        <v>151.386</v>
      </c>
      <c r="H16" s="62">
        <f t="shared" si="1"/>
        <v>317.41900000000004</v>
      </c>
      <c r="I16" s="62">
        <f t="shared" si="1"/>
        <v>507.09200000000004</v>
      </c>
      <c r="J16" s="62">
        <f t="shared" si="1"/>
        <v>542.81499999999994</v>
      </c>
      <c r="K16" s="62">
        <f t="shared" si="1"/>
        <v>496.12800000000004</v>
      </c>
      <c r="L16" s="62">
        <f t="shared" si="1"/>
        <v>482.93300000000005</v>
      </c>
      <c r="M16" s="62">
        <f t="shared" si="1"/>
        <v>343.56700000000001</v>
      </c>
      <c r="N16" s="62">
        <f t="shared" si="1"/>
        <v>342.50199999999995</v>
      </c>
      <c r="O16" s="62">
        <f t="shared" si="1"/>
        <v>340.5</v>
      </c>
      <c r="P16" s="62">
        <f t="shared" si="1"/>
        <v>327.23699999999997</v>
      </c>
      <c r="Q16" s="62">
        <f t="shared" si="1"/>
        <v>372.63100000000003</v>
      </c>
      <c r="R16" s="62">
        <f t="shared" si="1"/>
        <v>565.71</v>
      </c>
      <c r="S16" s="62">
        <f t="shared" si="1"/>
        <v>570.33000000000004</v>
      </c>
      <c r="T16" s="62">
        <f t="shared" si="1"/>
        <v>581.05399999999997</v>
      </c>
      <c r="U16" s="62">
        <f t="shared" si="1"/>
        <v>514.05799999999999</v>
      </c>
      <c r="V16" s="62">
        <f t="shared" si="1"/>
        <v>514.40400000000011</v>
      </c>
      <c r="W16" s="62">
        <f t="shared" si="1"/>
        <v>422.32599999999996</v>
      </c>
      <c r="X16" s="62">
        <f t="shared" si="1"/>
        <v>354.75</v>
      </c>
      <c r="Y16" s="62">
        <f t="shared" si="1"/>
        <v>349.12900000000002</v>
      </c>
      <c r="Z16" s="63" t="str">
        <f t="shared" si="1"/>
        <v/>
      </c>
      <c r="AA16" s="64">
        <f>SUM(AA10:AA15)</f>
        <v>8762.9249999999993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2.79</v>
      </c>
      <c r="C20" s="77">
        <v>2.73</v>
      </c>
      <c r="D20" s="77"/>
      <c r="E20" s="77">
        <v>2.68</v>
      </c>
      <c r="F20" s="77">
        <v>2.78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10.979999999999999</v>
      </c>
    </row>
    <row r="21" spans="1:27" ht="24.95" customHeight="1" x14ac:dyDescent="0.2">
      <c r="A21" s="75" t="s">
        <v>16</v>
      </c>
      <c r="B21" s="80">
        <v>0.94000000000000006</v>
      </c>
      <c r="C21" s="81">
        <v>0.95</v>
      </c>
      <c r="D21" s="81"/>
      <c r="E21" s="81">
        <v>0.93</v>
      </c>
      <c r="F21" s="81">
        <v>0.95000000000000007</v>
      </c>
      <c r="G21" s="81"/>
      <c r="H21" s="81"/>
      <c r="I21" s="81"/>
      <c r="J21" s="81"/>
      <c r="K21" s="81"/>
      <c r="L21" s="81"/>
      <c r="M21" s="81">
        <v>0.09</v>
      </c>
      <c r="N21" s="81">
        <v>0.08</v>
      </c>
      <c r="O21" s="81">
        <v>7.0000000000000007E-2</v>
      </c>
      <c r="P21" s="81">
        <v>1.1340000000000001</v>
      </c>
      <c r="Q21" s="81"/>
      <c r="R21" s="81"/>
      <c r="S21" s="81">
        <v>0.03</v>
      </c>
      <c r="T21" s="81">
        <v>0.04</v>
      </c>
      <c r="U21" s="81"/>
      <c r="V21" s="81"/>
      <c r="W21" s="81"/>
      <c r="X21" s="81">
        <v>0.04</v>
      </c>
      <c r="Y21" s="81">
        <v>0.02</v>
      </c>
      <c r="Z21" s="78"/>
      <c r="AA21" s="79">
        <f t="shared" si="2"/>
        <v>5.2740000000000009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3.73</v>
      </c>
      <c r="C25" s="88">
        <f t="shared" ref="C25:Z25" si="3">IF(LEN(C$2)&gt;0,SUM(C19:C24),"")</f>
        <v>3.6799999999999997</v>
      </c>
      <c r="D25" s="88">
        <f t="shared" si="3"/>
        <v>0</v>
      </c>
      <c r="E25" s="88">
        <f t="shared" si="3"/>
        <v>3.6100000000000003</v>
      </c>
      <c r="F25" s="88">
        <f t="shared" si="3"/>
        <v>3.73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0.09</v>
      </c>
      <c r="N25" s="88">
        <f t="shared" si="3"/>
        <v>0.08</v>
      </c>
      <c r="O25" s="88">
        <f t="shared" si="3"/>
        <v>7.0000000000000007E-2</v>
      </c>
      <c r="P25" s="88">
        <f t="shared" si="3"/>
        <v>1.1340000000000001</v>
      </c>
      <c r="Q25" s="88">
        <f t="shared" si="3"/>
        <v>0</v>
      </c>
      <c r="R25" s="88">
        <f t="shared" si="3"/>
        <v>0</v>
      </c>
      <c r="S25" s="88">
        <f t="shared" si="3"/>
        <v>0.03</v>
      </c>
      <c r="T25" s="88">
        <f t="shared" si="3"/>
        <v>0.04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0.04</v>
      </c>
      <c r="Y25" s="88">
        <f t="shared" si="3"/>
        <v>0.02</v>
      </c>
      <c r="Z25" s="89" t="str">
        <f t="shared" si="3"/>
        <v/>
      </c>
      <c r="AA25" s="90">
        <f>SUM(AA19:AA24)</f>
        <v>16.253999999999998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195.952</v>
      </c>
      <c r="C29" s="77">
        <v>194.63</v>
      </c>
      <c r="D29" s="77">
        <v>105.578</v>
      </c>
      <c r="E29" s="77">
        <v>91.072999999999993</v>
      </c>
      <c r="F29" s="77">
        <v>94.471000000000004</v>
      </c>
      <c r="G29" s="77">
        <v>151.386</v>
      </c>
      <c r="H29" s="77">
        <v>317.41899999999998</v>
      </c>
      <c r="I29" s="77">
        <v>507.09199999999998</v>
      </c>
      <c r="J29" s="77">
        <v>542.81500000000005</v>
      </c>
      <c r="K29" s="77">
        <v>496.12799999999999</v>
      </c>
      <c r="L29" s="77">
        <v>482.93299999999999</v>
      </c>
      <c r="M29" s="77">
        <v>343.65699999999998</v>
      </c>
      <c r="N29" s="77">
        <v>342.58199999999999</v>
      </c>
      <c r="O29" s="77">
        <v>340.57</v>
      </c>
      <c r="P29" s="77">
        <v>328.37099999999998</v>
      </c>
      <c r="Q29" s="77">
        <v>372.63099999999997</v>
      </c>
      <c r="R29" s="77">
        <v>565.71</v>
      </c>
      <c r="S29" s="77">
        <v>570.36</v>
      </c>
      <c r="T29" s="77">
        <v>581.09400000000005</v>
      </c>
      <c r="U29" s="77">
        <v>514.05799999999999</v>
      </c>
      <c r="V29" s="77">
        <v>514.404</v>
      </c>
      <c r="W29" s="77">
        <v>422.32600000000002</v>
      </c>
      <c r="X29" s="77">
        <v>354.79</v>
      </c>
      <c r="Y29" s="77">
        <v>349.149</v>
      </c>
      <c r="Z29" s="78"/>
      <c r="AA29" s="79">
        <f>SUM(B29:Z29)</f>
        <v>8779.1790000000001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195.952</v>
      </c>
      <c r="C31" s="62">
        <f t="shared" ref="C31:Z31" si="4">IF(LEN(C$2)&gt;0,SUM(C28:C30),"")</f>
        <v>194.63</v>
      </c>
      <c r="D31" s="62">
        <f t="shared" si="4"/>
        <v>105.578</v>
      </c>
      <c r="E31" s="62">
        <f t="shared" si="4"/>
        <v>91.072999999999993</v>
      </c>
      <c r="F31" s="62">
        <f t="shared" si="4"/>
        <v>94.471000000000004</v>
      </c>
      <c r="G31" s="62">
        <f t="shared" si="4"/>
        <v>151.386</v>
      </c>
      <c r="H31" s="62">
        <f t="shared" si="4"/>
        <v>317.41899999999998</v>
      </c>
      <c r="I31" s="62">
        <f t="shared" si="4"/>
        <v>507.09199999999998</v>
      </c>
      <c r="J31" s="62">
        <f t="shared" si="4"/>
        <v>542.81500000000005</v>
      </c>
      <c r="K31" s="62">
        <f t="shared" si="4"/>
        <v>496.12799999999999</v>
      </c>
      <c r="L31" s="62">
        <f t="shared" si="4"/>
        <v>482.93299999999999</v>
      </c>
      <c r="M31" s="62">
        <f t="shared" si="4"/>
        <v>343.65699999999998</v>
      </c>
      <c r="N31" s="62">
        <f t="shared" si="4"/>
        <v>342.58199999999999</v>
      </c>
      <c r="O31" s="62">
        <f t="shared" si="4"/>
        <v>340.57</v>
      </c>
      <c r="P31" s="62">
        <f t="shared" si="4"/>
        <v>328.37099999999998</v>
      </c>
      <c r="Q31" s="62">
        <f t="shared" si="4"/>
        <v>372.63099999999997</v>
      </c>
      <c r="R31" s="62">
        <f t="shared" si="4"/>
        <v>565.71</v>
      </c>
      <c r="S31" s="62">
        <f t="shared" si="4"/>
        <v>570.36</v>
      </c>
      <c r="T31" s="62">
        <f t="shared" si="4"/>
        <v>581.09400000000005</v>
      </c>
      <c r="U31" s="62">
        <f t="shared" si="4"/>
        <v>514.05799999999999</v>
      </c>
      <c r="V31" s="62">
        <f t="shared" si="4"/>
        <v>514.404</v>
      </c>
      <c r="W31" s="62">
        <f t="shared" si="4"/>
        <v>422.32600000000002</v>
      </c>
      <c r="X31" s="62">
        <f t="shared" si="4"/>
        <v>354.79</v>
      </c>
      <c r="Y31" s="62">
        <f t="shared" si="4"/>
        <v>349.149</v>
      </c>
      <c r="Z31" s="63" t="str">
        <f t="shared" si="4"/>
        <v/>
      </c>
      <c r="AA31" s="64">
        <f>SUM(AA28:AA30)</f>
        <v>8779.1790000000001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195.952</v>
      </c>
      <c r="C51" s="88">
        <f t="shared" si="10"/>
        <v>194.63</v>
      </c>
      <c r="D51" s="88">
        <f t="shared" si="10"/>
        <v>105.578</v>
      </c>
      <c r="E51" s="88">
        <f t="shared" si="10"/>
        <v>91.072999999999993</v>
      </c>
      <c r="F51" s="88">
        <f t="shared" si="10"/>
        <v>94.471000000000004</v>
      </c>
      <c r="G51" s="88">
        <f t="shared" si="10"/>
        <v>151.386</v>
      </c>
      <c r="H51" s="88">
        <f t="shared" si="10"/>
        <v>317.41900000000004</v>
      </c>
      <c r="I51" s="88">
        <f t="shared" si="10"/>
        <v>507.09200000000004</v>
      </c>
      <c r="J51" s="88">
        <f t="shared" si="10"/>
        <v>542.81499999999994</v>
      </c>
      <c r="K51" s="88">
        <f t="shared" si="10"/>
        <v>496.12800000000004</v>
      </c>
      <c r="L51" s="88">
        <f t="shared" si="10"/>
        <v>482.93300000000005</v>
      </c>
      <c r="M51" s="88">
        <f t="shared" si="10"/>
        <v>343.65699999999998</v>
      </c>
      <c r="N51" s="88">
        <f t="shared" si="10"/>
        <v>342.58199999999994</v>
      </c>
      <c r="O51" s="88">
        <f t="shared" si="10"/>
        <v>340.57</v>
      </c>
      <c r="P51" s="88">
        <f t="shared" si="10"/>
        <v>328.37099999999998</v>
      </c>
      <c r="Q51" s="88">
        <f t="shared" si="10"/>
        <v>372.63100000000003</v>
      </c>
      <c r="R51" s="88">
        <f t="shared" si="10"/>
        <v>565.71</v>
      </c>
      <c r="S51" s="88">
        <f t="shared" si="10"/>
        <v>570.36</v>
      </c>
      <c r="T51" s="88">
        <f t="shared" si="10"/>
        <v>581.09399999999994</v>
      </c>
      <c r="U51" s="88">
        <f t="shared" si="10"/>
        <v>514.05799999999999</v>
      </c>
      <c r="V51" s="88">
        <f t="shared" si="10"/>
        <v>514.40400000000011</v>
      </c>
      <c r="W51" s="88">
        <f t="shared" si="10"/>
        <v>422.32599999999996</v>
      </c>
      <c r="X51" s="88">
        <f t="shared" si="10"/>
        <v>354.79</v>
      </c>
      <c r="Y51" s="88">
        <f t="shared" si="10"/>
        <v>349.149</v>
      </c>
      <c r="Z51" s="89" t="str">
        <f t="shared" si="10"/>
        <v/>
      </c>
      <c r="AA51" s="105">
        <f>SUM(B51:Z51)</f>
        <v>8779.1790000000001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195.952</v>
      </c>
      <c r="C4" s="18">
        <v>194.63</v>
      </c>
      <c r="D4" s="18">
        <v>105.57799999999999</v>
      </c>
      <c r="E4" s="18">
        <v>91.072999999999993</v>
      </c>
      <c r="F4" s="18">
        <v>94.470999999999989</v>
      </c>
      <c r="G4" s="18">
        <v>151.386</v>
      </c>
      <c r="H4" s="18">
        <v>317.41900000000004</v>
      </c>
      <c r="I4" s="18">
        <v>507.09199999999998</v>
      </c>
      <c r="J4" s="18">
        <v>542.81499999999983</v>
      </c>
      <c r="K4" s="18">
        <v>496.12800000000004</v>
      </c>
      <c r="L4" s="18">
        <v>482.93300000000005</v>
      </c>
      <c r="M4" s="18">
        <v>343.65699999999998</v>
      </c>
      <c r="N4" s="18">
        <v>342.58199999999994</v>
      </c>
      <c r="O4" s="18">
        <v>340.57000000000005</v>
      </c>
      <c r="P4" s="18">
        <v>328.37100000000004</v>
      </c>
      <c r="Q4" s="18">
        <v>372.63099999999991</v>
      </c>
      <c r="R4" s="18">
        <v>565.71000000000015</v>
      </c>
      <c r="S4" s="18">
        <v>570.36</v>
      </c>
      <c r="T4" s="18">
        <v>581.09400000000005</v>
      </c>
      <c r="U4" s="18">
        <v>514.05799999999999</v>
      </c>
      <c r="V4" s="18">
        <v>514.40399999999988</v>
      </c>
      <c r="W4" s="18">
        <v>422.32600000000002</v>
      </c>
      <c r="X4" s="18">
        <v>354.79</v>
      </c>
      <c r="Y4" s="18">
        <v>349.14900000000006</v>
      </c>
      <c r="Z4" s="19"/>
      <c r="AA4" s="20">
        <f>SUM(B4:Z4)</f>
        <v>8779.1790000000001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578.87</v>
      </c>
      <c r="C7" s="28">
        <v>546.75</v>
      </c>
      <c r="D7" s="28">
        <v>409.6</v>
      </c>
      <c r="E7" s="28">
        <v>382.45</v>
      </c>
      <c r="F7" s="28">
        <v>378.58</v>
      </c>
      <c r="G7" s="28">
        <v>422</v>
      </c>
      <c r="H7" s="28">
        <v>422</v>
      </c>
      <c r="I7" s="28">
        <v>524.36</v>
      </c>
      <c r="J7" s="28">
        <v>566.03</v>
      </c>
      <c r="K7" s="28">
        <v>500</v>
      </c>
      <c r="L7" s="28">
        <v>447.5</v>
      </c>
      <c r="M7" s="28">
        <v>402</v>
      </c>
      <c r="N7" s="28">
        <v>402</v>
      </c>
      <c r="O7" s="28">
        <v>402</v>
      </c>
      <c r="P7" s="28">
        <v>391</v>
      </c>
      <c r="Q7" s="28">
        <v>422</v>
      </c>
      <c r="R7" s="28">
        <v>567.58000000000004</v>
      </c>
      <c r="S7" s="28">
        <v>642.08000000000004</v>
      </c>
      <c r="T7" s="28">
        <v>686.27</v>
      </c>
      <c r="U7" s="28">
        <v>517.29999999999995</v>
      </c>
      <c r="V7" s="28">
        <v>500</v>
      </c>
      <c r="W7" s="28">
        <v>426.13</v>
      </c>
      <c r="X7" s="28">
        <v>402</v>
      </c>
      <c r="Y7" s="28">
        <v>422</v>
      </c>
      <c r="Z7" s="29"/>
      <c r="AA7" s="30">
        <f>IF(SUM(B7:Z7)&lt;&gt;0,AVERAGEIF(B7:Z7,"&lt;&gt;"""),"")</f>
        <v>473.35416666666669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89</v>
      </c>
      <c r="J10" s="42">
        <v>89</v>
      </c>
      <c r="K10" s="42">
        <v>89</v>
      </c>
      <c r="L10" s="42">
        <v>89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356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4.3319999999999999</v>
      </c>
      <c r="F12" s="52">
        <v>6.2869999999999999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10.619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4.3319999999999999</v>
      </c>
      <c r="F16" s="62">
        <f t="shared" si="1"/>
        <v>6.2869999999999999</v>
      </c>
      <c r="G16" s="62">
        <f t="shared" si="1"/>
        <v>0</v>
      </c>
      <c r="H16" s="62">
        <f t="shared" si="1"/>
        <v>0</v>
      </c>
      <c r="I16" s="62">
        <f t="shared" si="1"/>
        <v>89</v>
      </c>
      <c r="J16" s="62">
        <f t="shared" si="1"/>
        <v>89</v>
      </c>
      <c r="K16" s="62">
        <f t="shared" si="1"/>
        <v>89</v>
      </c>
      <c r="L16" s="62">
        <f t="shared" si="1"/>
        <v>89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366.61900000000003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124.15299999999999</v>
      </c>
      <c r="C20" s="77">
        <v>125.339</v>
      </c>
      <c r="D20" s="77">
        <v>51.015999999999998</v>
      </c>
      <c r="E20" s="77">
        <v>48.168999999999997</v>
      </c>
      <c r="F20" s="77">
        <v>49.896000000000001</v>
      </c>
      <c r="G20" s="77">
        <v>69.706000000000003</v>
      </c>
      <c r="H20" s="77">
        <v>130.05300000000003</v>
      </c>
      <c r="I20" s="77">
        <v>178.35999999999999</v>
      </c>
      <c r="J20" s="77">
        <v>181.87799999999999</v>
      </c>
      <c r="K20" s="77">
        <v>179.804</v>
      </c>
      <c r="L20" s="77">
        <v>173.60400000000001</v>
      </c>
      <c r="M20" s="77">
        <v>155.33599999999998</v>
      </c>
      <c r="N20" s="77">
        <v>153.73400000000001</v>
      </c>
      <c r="O20" s="77">
        <v>149.54599999999999</v>
      </c>
      <c r="P20" s="77">
        <v>145.87199999999999</v>
      </c>
      <c r="Q20" s="77">
        <v>158.93400000000003</v>
      </c>
      <c r="R20" s="77">
        <v>252.68399999999997</v>
      </c>
      <c r="S20" s="77">
        <v>252.00700000000001</v>
      </c>
      <c r="T20" s="77">
        <v>255.09000000000003</v>
      </c>
      <c r="U20" s="77">
        <v>185.12599999999998</v>
      </c>
      <c r="V20" s="77">
        <v>165.41399999999999</v>
      </c>
      <c r="W20" s="77">
        <v>157.15099999999998</v>
      </c>
      <c r="X20" s="77">
        <v>152.31499999999997</v>
      </c>
      <c r="Y20" s="77">
        <v>145.16899999999998</v>
      </c>
      <c r="Z20" s="78"/>
      <c r="AA20" s="79">
        <f t="shared" si="2"/>
        <v>3640.3559999999993</v>
      </c>
    </row>
    <row r="21" spans="1:27" ht="24.95" customHeight="1" x14ac:dyDescent="0.2">
      <c r="A21" s="75" t="s">
        <v>16</v>
      </c>
      <c r="B21" s="80">
        <v>71.799000000000007</v>
      </c>
      <c r="C21" s="81">
        <v>69.291000000000011</v>
      </c>
      <c r="D21" s="81">
        <v>54.561999999999998</v>
      </c>
      <c r="E21" s="81">
        <v>38.572000000000003</v>
      </c>
      <c r="F21" s="81">
        <v>38.288000000000004</v>
      </c>
      <c r="G21" s="81">
        <v>81.680000000000007</v>
      </c>
      <c r="H21" s="81">
        <v>187.36600000000001</v>
      </c>
      <c r="I21" s="81">
        <v>239.73200000000003</v>
      </c>
      <c r="J21" s="81">
        <v>271.93700000000001</v>
      </c>
      <c r="K21" s="81">
        <v>227.32400000000001</v>
      </c>
      <c r="L21" s="81">
        <v>220.32899999999998</v>
      </c>
      <c r="M21" s="81">
        <v>188.32099999999997</v>
      </c>
      <c r="N21" s="81">
        <v>188.84799999999996</v>
      </c>
      <c r="O21" s="81">
        <v>191.02400000000003</v>
      </c>
      <c r="P21" s="81">
        <v>182.499</v>
      </c>
      <c r="Q21" s="81">
        <v>213.69700000000003</v>
      </c>
      <c r="R21" s="81">
        <v>313.02600000000007</v>
      </c>
      <c r="S21" s="81">
        <v>318.35300000000001</v>
      </c>
      <c r="T21" s="81">
        <v>326.00399999999996</v>
      </c>
      <c r="U21" s="81">
        <v>328.93199999999996</v>
      </c>
      <c r="V21" s="81">
        <v>348.99000000000007</v>
      </c>
      <c r="W21" s="81">
        <v>265.17500000000001</v>
      </c>
      <c r="X21" s="81">
        <v>202.47500000000002</v>
      </c>
      <c r="Y21" s="81">
        <v>203.98000000000005</v>
      </c>
      <c r="Z21" s="78"/>
      <c r="AA21" s="79">
        <f t="shared" si="2"/>
        <v>4772.2040000000006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195.952</v>
      </c>
      <c r="C25" s="88">
        <f t="shared" si="3"/>
        <v>194.63</v>
      </c>
      <c r="D25" s="88">
        <f t="shared" si="3"/>
        <v>105.578</v>
      </c>
      <c r="E25" s="88">
        <f t="shared" si="3"/>
        <v>86.741</v>
      </c>
      <c r="F25" s="88">
        <f t="shared" si="3"/>
        <v>88.183999999999997</v>
      </c>
      <c r="G25" s="88">
        <f t="shared" si="3"/>
        <v>151.38600000000002</v>
      </c>
      <c r="H25" s="88">
        <f t="shared" si="3"/>
        <v>317.41900000000004</v>
      </c>
      <c r="I25" s="88">
        <f t="shared" si="3"/>
        <v>418.09199999999998</v>
      </c>
      <c r="J25" s="88">
        <f t="shared" si="3"/>
        <v>453.815</v>
      </c>
      <c r="K25" s="88">
        <f t="shared" si="3"/>
        <v>407.12800000000004</v>
      </c>
      <c r="L25" s="88">
        <f t="shared" si="3"/>
        <v>393.93299999999999</v>
      </c>
      <c r="M25" s="88">
        <f t="shared" si="3"/>
        <v>343.65699999999993</v>
      </c>
      <c r="N25" s="88">
        <f t="shared" si="3"/>
        <v>342.58199999999999</v>
      </c>
      <c r="O25" s="88">
        <f t="shared" si="3"/>
        <v>340.57000000000005</v>
      </c>
      <c r="P25" s="88">
        <f t="shared" si="3"/>
        <v>328.37099999999998</v>
      </c>
      <c r="Q25" s="88">
        <f t="shared" si="3"/>
        <v>372.63100000000009</v>
      </c>
      <c r="R25" s="88">
        <f t="shared" si="3"/>
        <v>565.71</v>
      </c>
      <c r="S25" s="88">
        <f t="shared" si="3"/>
        <v>570.36</v>
      </c>
      <c r="T25" s="88">
        <f t="shared" si="3"/>
        <v>581.09400000000005</v>
      </c>
      <c r="U25" s="88">
        <f t="shared" si="3"/>
        <v>514.05799999999999</v>
      </c>
      <c r="V25" s="88">
        <f t="shared" si="3"/>
        <v>514.404</v>
      </c>
      <c r="W25" s="88">
        <f t="shared" si="3"/>
        <v>422.32600000000002</v>
      </c>
      <c r="X25" s="88">
        <f t="shared" si="3"/>
        <v>354.78999999999996</v>
      </c>
      <c r="Y25" s="88">
        <f t="shared" si="3"/>
        <v>349.149</v>
      </c>
      <c r="Z25" s="89">
        <f t="shared" si="3"/>
        <v>0</v>
      </c>
      <c r="AA25" s="90">
        <f t="shared" si="3"/>
        <v>8412.56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195.952</v>
      </c>
      <c r="C29" s="77">
        <v>194.63</v>
      </c>
      <c r="D29" s="77">
        <v>105.578</v>
      </c>
      <c r="E29" s="77">
        <v>91.072999999999993</v>
      </c>
      <c r="F29" s="77">
        <v>94.471000000000004</v>
      </c>
      <c r="G29" s="77">
        <v>151.386</v>
      </c>
      <c r="H29" s="77">
        <v>317.41899999999998</v>
      </c>
      <c r="I29" s="77">
        <v>507.09199999999998</v>
      </c>
      <c r="J29" s="77">
        <v>542.81500000000005</v>
      </c>
      <c r="K29" s="77">
        <v>496.12799999999999</v>
      </c>
      <c r="L29" s="77">
        <v>482.93299999999999</v>
      </c>
      <c r="M29" s="77">
        <v>343.65699999999998</v>
      </c>
      <c r="N29" s="77">
        <v>342.58199999999999</v>
      </c>
      <c r="O29" s="77">
        <v>340.57</v>
      </c>
      <c r="P29" s="77">
        <v>328.37099999999998</v>
      </c>
      <c r="Q29" s="77">
        <v>372.63099999999997</v>
      </c>
      <c r="R29" s="77">
        <v>565.71</v>
      </c>
      <c r="S29" s="77">
        <v>570.36</v>
      </c>
      <c r="T29" s="77">
        <v>581.09400000000005</v>
      </c>
      <c r="U29" s="77">
        <v>514.05799999999999</v>
      </c>
      <c r="V29" s="77">
        <v>514.404</v>
      </c>
      <c r="W29" s="77">
        <v>422.32600000000002</v>
      </c>
      <c r="X29" s="77">
        <v>354.79</v>
      </c>
      <c r="Y29" s="77">
        <v>349.149</v>
      </c>
      <c r="Z29" s="78"/>
      <c r="AA29" s="79">
        <f>SUM(B29:Z29)</f>
        <v>8779.1790000000001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195.952</v>
      </c>
      <c r="C31" s="62">
        <f t="shared" si="4"/>
        <v>194.63</v>
      </c>
      <c r="D31" s="62">
        <f t="shared" si="4"/>
        <v>105.578</v>
      </c>
      <c r="E31" s="62">
        <f t="shared" si="4"/>
        <v>91.072999999999993</v>
      </c>
      <c r="F31" s="62">
        <f t="shared" si="4"/>
        <v>94.471000000000004</v>
      </c>
      <c r="G31" s="62">
        <f t="shared" si="4"/>
        <v>151.386</v>
      </c>
      <c r="H31" s="62">
        <f t="shared" si="4"/>
        <v>317.41899999999998</v>
      </c>
      <c r="I31" s="62">
        <f t="shared" si="4"/>
        <v>507.09199999999998</v>
      </c>
      <c r="J31" s="62">
        <f t="shared" si="4"/>
        <v>542.81500000000005</v>
      </c>
      <c r="K31" s="62">
        <f t="shared" si="4"/>
        <v>496.12799999999999</v>
      </c>
      <c r="L31" s="62">
        <f t="shared" si="4"/>
        <v>482.93299999999999</v>
      </c>
      <c r="M31" s="62">
        <f t="shared" si="4"/>
        <v>343.65699999999998</v>
      </c>
      <c r="N31" s="62">
        <f t="shared" si="4"/>
        <v>342.58199999999999</v>
      </c>
      <c r="O31" s="62">
        <f t="shared" si="4"/>
        <v>340.57</v>
      </c>
      <c r="P31" s="62">
        <f t="shared" si="4"/>
        <v>328.37099999999998</v>
      </c>
      <c r="Q31" s="62">
        <f t="shared" si="4"/>
        <v>372.63099999999997</v>
      </c>
      <c r="R31" s="62">
        <f t="shared" si="4"/>
        <v>565.71</v>
      </c>
      <c r="S31" s="62">
        <f t="shared" si="4"/>
        <v>570.36</v>
      </c>
      <c r="T31" s="62">
        <f t="shared" si="4"/>
        <v>581.09400000000005</v>
      </c>
      <c r="U31" s="62">
        <f t="shared" si="4"/>
        <v>514.05799999999999</v>
      </c>
      <c r="V31" s="62">
        <f t="shared" si="4"/>
        <v>514.404</v>
      </c>
      <c r="W31" s="62">
        <f t="shared" si="4"/>
        <v>422.32600000000002</v>
      </c>
      <c r="X31" s="62">
        <f t="shared" si="4"/>
        <v>354.79</v>
      </c>
      <c r="Y31" s="62">
        <f t="shared" si="4"/>
        <v>349.149</v>
      </c>
      <c r="Z31" s="63">
        <f t="shared" si="4"/>
        <v>0</v>
      </c>
      <c r="AA31" s="64">
        <f t="shared" si="4"/>
        <v>8779.1790000000001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195.952</v>
      </c>
      <c r="C51" s="88">
        <f t="shared" si="10"/>
        <v>194.63</v>
      </c>
      <c r="D51" s="88">
        <f t="shared" si="10"/>
        <v>105.578</v>
      </c>
      <c r="E51" s="88">
        <f t="shared" si="10"/>
        <v>91.072999999999993</v>
      </c>
      <c r="F51" s="88">
        <f t="shared" si="10"/>
        <v>94.471000000000004</v>
      </c>
      <c r="G51" s="88">
        <f t="shared" si="10"/>
        <v>151.38600000000002</v>
      </c>
      <c r="H51" s="88">
        <f t="shared" si="10"/>
        <v>317.41900000000004</v>
      </c>
      <c r="I51" s="88">
        <f t="shared" si="10"/>
        <v>507.09199999999998</v>
      </c>
      <c r="J51" s="88">
        <f t="shared" si="10"/>
        <v>542.81500000000005</v>
      </c>
      <c r="K51" s="88">
        <f t="shared" si="10"/>
        <v>496.12800000000004</v>
      </c>
      <c r="L51" s="88">
        <f t="shared" si="10"/>
        <v>482.93299999999999</v>
      </c>
      <c r="M51" s="88">
        <f t="shared" si="10"/>
        <v>343.65699999999993</v>
      </c>
      <c r="N51" s="88">
        <f t="shared" si="10"/>
        <v>342.58199999999999</v>
      </c>
      <c r="O51" s="88">
        <f t="shared" si="10"/>
        <v>340.57000000000005</v>
      </c>
      <c r="P51" s="88">
        <f t="shared" si="10"/>
        <v>328.37099999999998</v>
      </c>
      <c r="Q51" s="88">
        <f t="shared" si="10"/>
        <v>372.63100000000009</v>
      </c>
      <c r="R51" s="88">
        <f t="shared" si="10"/>
        <v>565.71</v>
      </c>
      <c r="S51" s="88">
        <f t="shared" si="10"/>
        <v>570.36</v>
      </c>
      <c r="T51" s="88">
        <f t="shared" si="10"/>
        <v>581.09400000000005</v>
      </c>
      <c r="U51" s="88">
        <f t="shared" si="10"/>
        <v>514.05799999999999</v>
      </c>
      <c r="V51" s="88">
        <f t="shared" si="10"/>
        <v>514.404</v>
      </c>
      <c r="W51" s="88">
        <f t="shared" si="10"/>
        <v>422.32600000000002</v>
      </c>
      <c r="X51" s="88">
        <f t="shared" si="10"/>
        <v>354.78999999999996</v>
      </c>
      <c r="Y51" s="88">
        <f t="shared" si="10"/>
        <v>349.149</v>
      </c>
      <c r="Z51" s="89">
        <f t="shared" si="10"/>
        <v>0</v>
      </c>
      <c r="AA51" s="105">
        <f>SUM(B51:Z51)</f>
        <v>8779.1790000000001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578.87</v>
      </c>
      <c r="C7" s="118">
        <v>546.75</v>
      </c>
      <c r="D7" s="118">
        <v>409.6</v>
      </c>
      <c r="E7" s="118">
        <v>382.45</v>
      </c>
      <c r="F7" s="118">
        <v>378.58</v>
      </c>
      <c r="G7" s="118">
        <v>422</v>
      </c>
      <c r="H7" s="118">
        <v>422</v>
      </c>
      <c r="I7" s="118">
        <v>524.36</v>
      </c>
      <c r="J7" s="118">
        <v>566.03</v>
      </c>
      <c r="K7" s="118">
        <v>500</v>
      </c>
      <c r="L7" s="118">
        <v>447.5</v>
      </c>
      <c r="M7" s="118">
        <v>402</v>
      </c>
      <c r="N7" s="118">
        <v>402</v>
      </c>
      <c r="O7" s="118">
        <v>402</v>
      </c>
      <c r="P7" s="118">
        <v>391</v>
      </c>
      <c r="Q7" s="118">
        <v>422</v>
      </c>
      <c r="R7" s="118">
        <v>567.58000000000004</v>
      </c>
      <c r="S7" s="118">
        <v>642.08000000000004</v>
      </c>
      <c r="T7" s="118">
        <v>686.27</v>
      </c>
      <c r="U7" s="118">
        <v>517.29999999999995</v>
      </c>
      <c r="V7" s="118">
        <v>500</v>
      </c>
      <c r="W7" s="118">
        <v>426.13</v>
      </c>
      <c r="X7" s="118">
        <v>402</v>
      </c>
      <c r="Y7" s="118">
        <v>422</v>
      </c>
      <c r="Z7" s="119"/>
      <c r="AA7" s="120">
        <f>IF(SUM(B7:Z7)&lt;&gt;0,AVERAGEIF(B7:Z7,"&lt;&gt;"""),"")</f>
        <v>473.35416666666669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2022-08-23T13:19:35Z</dcterms:created>
  <dcterms:modified xsi:type="dcterms:W3CDTF">2022-08-23T13:19:36Z</dcterms:modified>
</cp:coreProperties>
</file>