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<sst xmlns="http://schemas.openxmlformats.org/spreadsheetml/2006/main" count="117" uniqueCount="53">
  <si>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17/08/2022 16:15:59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</si>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</sst>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83</c:v>
                </c:pt>
                <c:pt idx="1">
                  <c:v>74.295999999999992</c:v>
                </c:pt>
                <c:pt idx="6">
                  <c:v>50</c:v>
                </c:pt>
                <c:pt idx="7">
                  <c:v>50</c:v>
                </c:pt>
                <c:pt idx="8">
                  <c:v>25</c:v>
                </c:pt>
                <c:pt idx="11">
                  <c:v>25</c:v>
                </c:pt>
                <c:pt idx="12">
                  <c:v>26.100999999999999</c:v>
                </c:pt>
                <c:pt idx="13">
                  <c:v>33.667999999999999</c:v>
                </c:pt>
                <c:pt idx="15">
                  <c:v>54</c:v>
                </c:pt>
                <c:pt idx="16">
                  <c:v>65</c:v>
                </c:pt>
                <c:pt idx="17">
                  <c:v>125</c:v>
                </c:pt>
                <c:pt idx="18">
                  <c:v>129</c:v>
                </c:pt>
                <c:pt idx="19">
                  <c:v>134</c:v>
                </c:pt>
                <c:pt idx="20">
                  <c:v>140</c:v>
                </c:pt>
                <c:pt idx="21">
                  <c:v>141</c:v>
                </c:pt>
                <c:pt idx="22">
                  <c:v>142</c:v>
                </c:pt>
                <c:pt idx="23">
                  <c:v>144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37.328999999999994</c:v>
                </c:pt>
                <c:pt idx="1">
                  <c:v>37.805999999999997</c:v>
                </c:pt>
                <c:pt idx="2">
                  <c:v>48.905999999999992</c:v>
                </c:pt>
                <c:pt idx="3">
                  <c:v>52.753</c:v>
                </c:pt>
                <c:pt idx="4">
                  <c:v>55.739000000000004</c:v>
                </c:pt>
                <c:pt idx="5">
                  <c:v>61.128999999999998</c:v>
                </c:pt>
                <c:pt idx="6">
                  <c:v>60.925000000000004</c:v>
                </c:pt>
                <c:pt idx="7">
                  <c:v>78.021000000000001</c:v>
                </c:pt>
                <c:pt idx="8">
                  <c:v>100.325</c:v>
                </c:pt>
                <c:pt idx="9">
                  <c:v>111.485</c:v>
                </c:pt>
                <c:pt idx="10">
                  <c:v>156.69699999999997</c:v>
                </c:pt>
                <c:pt idx="11">
                  <c:v>134.58000000000001</c:v>
                </c:pt>
                <c:pt idx="12">
                  <c:v>137.22800000000001</c:v>
                </c:pt>
                <c:pt idx="13">
                  <c:v>133.64099999999999</c:v>
                </c:pt>
                <c:pt idx="14">
                  <c:v>138.68600000000004</c:v>
                </c:pt>
                <c:pt idx="15">
                  <c:v>145.13300000000001</c:v>
                </c:pt>
                <c:pt idx="16">
                  <c:v>130.917</c:v>
                </c:pt>
                <c:pt idx="17">
                  <c:v>86.213999999999999</c:v>
                </c:pt>
                <c:pt idx="18">
                  <c:v>66.899999999999991</c:v>
                </c:pt>
                <c:pt idx="19">
                  <c:v>49.682000000000002</c:v>
                </c:pt>
                <c:pt idx="20">
                  <c:v>42.926000000000002</c:v>
                </c:pt>
                <c:pt idx="21">
                  <c:v>39.268000000000008</c:v>
                </c:pt>
                <c:pt idx="22">
                  <c:v>36.804000000000002</c:v>
                </c:pt>
                <c:pt idx="23">
                  <c:v>42.7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1965856"/>
        <c:axId val="4719662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121.72900000000001</c:v>
                </c:pt>
                <c:pt idx="1">
                  <c:v>114.191</c:v>
                </c:pt>
                <c:pt idx="2">
                  <c:v>51.873999999999995</c:v>
                </c:pt>
                <c:pt idx="3">
                  <c:v>56.058999999999997</c:v>
                </c:pt>
                <c:pt idx="4">
                  <c:v>58.210999999999999</c:v>
                </c:pt>
                <c:pt idx="5">
                  <c:v>63.571000000000005</c:v>
                </c:pt>
                <c:pt idx="6">
                  <c:v>114.03299999999999</c:v>
                </c:pt>
                <c:pt idx="7">
                  <c:v>135.70300000000003</c:v>
                </c:pt>
                <c:pt idx="8">
                  <c:v>131.685</c:v>
                </c:pt>
                <c:pt idx="9">
                  <c:v>116.782</c:v>
                </c:pt>
                <c:pt idx="10">
                  <c:v>164.99299999999999</c:v>
                </c:pt>
                <c:pt idx="11">
                  <c:v>164.50700000000001</c:v>
                </c:pt>
                <c:pt idx="12">
                  <c:v>170.69699999999997</c:v>
                </c:pt>
                <c:pt idx="13">
                  <c:v>172.93299999999996</c:v>
                </c:pt>
                <c:pt idx="14">
                  <c:v>141.71600000000001</c:v>
                </c:pt>
                <c:pt idx="15">
                  <c:v>201.93299999999999</c:v>
                </c:pt>
                <c:pt idx="16">
                  <c:v>198.24700000000001</c:v>
                </c:pt>
                <c:pt idx="17">
                  <c:v>214.03399999999999</c:v>
                </c:pt>
                <c:pt idx="18">
                  <c:v>198.75800000000004</c:v>
                </c:pt>
                <c:pt idx="19">
                  <c:v>186.18299999999996</c:v>
                </c:pt>
                <c:pt idx="20">
                  <c:v>185.09299999999996</c:v>
                </c:pt>
                <c:pt idx="21">
                  <c:v>182.15799999999999</c:v>
                </c:pt>
                <c:pt idx="22">
                  <c:v>180.66400000000002</c:v>
                </c:pt>
                <c:pt idx="23">
                  <c:v>188.57999999999998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965856"/>
        <c:axId val="4719662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535.5</c:v>
                </c:pt>
                <c:pt idx="1">
                  <c:v>383.38</c:v>
                </c:pt>
                <c:pt idx="2">
                  <c:v>246.16</c:v>
                </c:pt>
                <c:pt idx="3">
                  <c:v>246.13</c:v>
                </c:pt>
                <c:pt idx="4">
                  <c:v>246.15</c:v>
                </c:pt>
                <c:pt idx="5">
                  <c:v>261.08</c:v>
                </c:pt>
                <c:pt idx="6">
                  <c:v>362.89</c:v>
                </c:pt>
                <c:pt idx="7">
                  <c:v>359.98</c:v>
                </c:pt>
                <c:pt idx="8">
                  <c:v>370.57</c:v>
                </c:pt>
                <c:pt idx="9">
                  <c:v>287</c:v>
                </c:pt>
                <c:pt idx="10">
                  <c:v>231.3</c:v>
                </c:pt>
                <c:pt idx="11">
                  <c:v>331.62</c:v>
                </c:pt>
                <c:pt idx="12">
                  <c:v>375.25</c:v>
                </c:pt>
                <c:pt idx="13">
                  <c:v>376.97</c:v>
                </c:pt>
                <c:pt idx="14">
                  <c:v>311</c:v>
                </c:pt>
                <c:pt idx="15">
                  <c:v>461</c:v>
                </c:pt>
                <c:pt idx="16">
                  <c:v>605.5</c:v>
                </c:pt>
                <c:pt idx="17">
                  <c:v>589.37</c:v>
                </c:pt>
                <c:pt idx="18">
                  <c:v>693.04</c:v>
                </c:pt>
                <c:pt idx="19">
                  <c:v>656.94</c:v>
                </c:pt>
                <c:pt idx="20">
                  <c:v>645.74</c:v>
                </c:pt>
                <c:pt idx="21">
                  <c:v>594.05999999999995</c:v>
                </c:pt>
                <c:pt idx="22">
                  <c:v>560.80999999999995</c:v>
                </c:pt>
                <c:pt idx="23">
                  <c:v>528.92999999999995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967032"/>
        <c:axId val="471966640"/>
      </c:lineChart>
      <c:catAx>
        <c:axId val="471965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966248"/>
        <c:crosses val="autoZero"/>
        <c:auto val="1"/>
        <c:lblAlgn val="ctr"/>
        <c:lblOffset val="100"/>
        <c:noMultiLvlLbl val="0"/>
      </c:catAx>
      <c:valAx>
        <c:axId val="471966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965856"/>
        <c:crosses val="autoZero"/>
        <c:crossBetween val="between"/>
      </c:valAx>
      <c:valAx>
        <c:axId val="471966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967032"/>
        <c:crosses val="max"/>
        <c:crossBetween val="between"/>
      </c:valAx>
      <c:catAx>
        <c:axId val="471967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1966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121.729</v>
      </c>
      <c r="C4" s="18">
        <v>114.191</v>
      </c>
      <c r="D4" s="18">
        <v>51.873999999999995</v>
      </c>
      <c r="E4" s="18">
        <v>56.059000000000005</v>
      </c>
      <c r="F4" s="18">
        <v>58.210999999999999</v>
      </c>
      <c r="G4" s="18">
        <v>63.570999999999998</v>
      </c>
      <c r="H4" s="18">
        <v>114.033</v>
      </c>
      <c r="I4" s="18">
        <v>135.703</v>
      </c>
      <c r="J4" s="18">
        <v>131.68499999999997</v>
      </c>
      <c r="K4" s="18">
        <v>116.782</v>
      </c>
      <c r="L4" s="18">
        <v>164.99299999999997</v>
      </c>
      <c r="M4" s="18">
        <v>164.50700000000001</v>
      </c>
      <c r="N4" s="18">
        <v>170.697</v>
      </c>
      <c r="O4" s="18">
        <v>172.93299999999996</v>
      </c>
      <c r="P4" s="18">
        <v>141.71600000000001</v>
      </c>
      <c r="Q4" s="18">
        <v>201.93299999999999</v>
      </c>
      <c r="R4" s="18">
        <v>198.24699999999999</v>
      </c>
      <c r="S4" s="18">
        <v>214.03399999999999</v>
      </c>
      <c r="T4" s="18">
        <v>198.75799999999995</v>
      </c>
      <c r="U4" s="18">
        <v>186.18300000000002</v>
      </c>
      <c r="V4" s="18">
        <v>185.09300000000002</v>
      </c>
      <c r="W4" s="18">
        <v>182.15799999999999</v>
      </c>
      <c r="X4" s="18">
        <v>180.66400000000004</v>
      </c>
      <c r="Y4" s="18">
        <v>188.58000000000004</v>
      </c>
      <c r="Z4" s="19"/>
      <c r="AA4" s="20">
        <f>SUM(B4:Z4)</f>
        <v>3514.3339999999994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535.5</v>
      </c>
      <c r="C7" s="28">
        <v>383.38</v>
      </c>
      <c r="D7" s="28">
        <v>246.16</v>
      </c>
      <c r="E7" s="28">
        <v>246.13</v>
      </c>
      <c r="F7" s="28">
        <v>246.15</v>
      </c>
      <c r="G7" s="28">
        <v>261.08</v>
      </c>
      <c r="H7" s="28">
        <v>362.89</v>
      </c>
      <c r="I7" s="28">
        <v>359.98</v>
      </c>
      <c r="J7" s="28">
        <v>370.57</v>
      </c>
      <c r="K7" s="28">
        <v>287</v>
      </c>
      <c r="L7" s="28">
        <v>231.3</v>
      </c>
      <c r="M7" s="28">
        <v>331.62</v>
      </c>
      <c r="N7" s="28">
        <v>375.25</v>
      </c>
      <c r="O7" s="28">
        <v>376.97</v>
      </c>
      <c r="P7" s="28">
        <v>311</v>
      </c>
      <c r="Q7" s="28">
        <v>461</v>
      </c>
      <c r="R7" s="28">
        <v>605.5</v>
      </c>
      <c r="S7" s="28">
        <v>589.37</v>
      </c>
      <c r="T7" s="28">
        <v>693.04</v>
      </c>
      <c r="U7" s="28">
        <v>656.94</v>
      </c>
      <c r="V7" s="28">
        <v>645.74</v>
      </c>
      <c r="W7" s="28">
        <v>594.05999999999995</v>
      </c>
      <c r="X7" s="28">
        <v>560.80999999999995</v>
      </c>
      <c r="Y7" s="28">
        <v>528.92999999999995</v>
      </c>
      <c r="Z7" s="29"/>
      <c r="AA7" s="30">
        <f>IF(SUM(B7:Z7)&lt;&gt;0,AVERAGEIF(B7:Z7,"&lt;&gt;"""),"")</f>
        <v>427.51541666666662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83</v>
      </c>
      <c r="C12" s="52">
        <v>74.295999999999992</v>
      </c>
      <c r="D12" s="52"/>
      <c r="E12" s="52"/>
      <c r="F12" s="52"/>
      <c r="G12" s="52"/>
      <c r="H12" s="52">
        <v>50</v>
      </c>
      <c r="I12" s="52">
        <v>50</v>
      </c>
      <c r="J12" s="52">
        <v>25</v>
      </c>
      <c r="K12" s="52"/>
      <c r="L12" s="52"/>
      <c r="M12" s="52">
        <v>25</v>
      </c>
      <c r="N12" s="52">
        <v>26.100999999999999</v>
      </c>
      <c r="O12" s="52">
        <v>33.667999999999999</v>
      </c>
      <c r="P12" s="52"/>
      <c r="Q12" s="52">
        <v>54</v>
      </c>
      <c r="R12" s="52">
        <v>65</v>
      </c>
      <c r="S12" s="52">
        <v>125</v>
      </c>
      <c r="T12" s="52">
        <v>129</v>
      </c>
      <c r="U12" s="52">
        <v>134</v>
      </c>
      <c r="V12" s="52">
        <v>140</v>
      </c>
      <c r="W12" s="52">
        <v>141</v>
      </c>
      <c r="X12" s="52">
        <v>142</v>
      </c>
      <c r="Y12" s="52">
        <v>144</v>
      </c>
      <c r="Z12" s="53"/>
      <c r="AA12" s="54">
        <f t="shared" si="0"/>
        <v>1441.0650000000001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37.328999999999994</v>
      </c>
      <c r="C14" s="57">
        <v>37.805999999999997</v>
      </c>
      <c r="D14" s="57">
        <v>48.905999999999992</v>
      </c>
      <c r="E14" s="57">
        <v>52.753</v>
      </c>
      <c r="F14" s="57">
        <v>55.739000000000004</v>
      </c>
      <c r="G14" s="57">
        <v>61.128999999999998</v>
      </c>
      <c r="H14" s="57">
        <v>60.925000000000004</v>
      </c>
      <c r="I14" s="57">
        <v>78.021000000000001</v>
      </c>
      <c r="J14" s="57">
        <v>100.325</v>
      </c>
      <c r="K14" s="57">
        <v>111.485</v>
      </c>
      <c r="L14" s="57">
        <v>156.69699999999997</v>
      </c>
      <c r="M14" s="57">
        <v>134.58000000000001</v>
      </c>
      <c r="N14" s="57">
        <v>137.22800000000001</v>
      </c>
      <c r="O14" s="57">
        <v>133.64099999999999</v>
      </c>
      <c r="P14" s="57">
        <v>138.68600000000004</v>
      </c>
      <c r="Q14" s="57">
        <v>145.13300000000001</v>
      </c>
      <c r="R14" s="57">
        <v>130.917</v>
      </c>
      <c r="S14" s="57">
        <v>86.213999999999999</v>
      </c>
      <c r="T14" s="57">
        <v>66.899999999999991</v>
      </c>
      <c r="U14" s="57">
        <v>49.682000000000002</v>
      </c>
      <c r="V14" s="57">
        <v>42.926000000000002</v>
      </c>
      <c r="W14" s="57">
        <v>39.268000000000008</v>
      </c>
      <c r="X14" s="57">
        <v>36.804000000000002</v>
      </c>
      <c r="Y14" s="57">
        <v>42.7</v>
      </c>
      <c r="Z14" s="58"/>
      <c r="AA14" s="59">
        <f t="shared" si="0"/>
        <v>1985.7940000000001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120.32899999999999</v>
      </c>
      <c r="C16" s="62">
        <f t="shared" ref="C16:Z16" si="1">IF(LEN(C$2)&gt;0,SUM(C10:C15),"")</f>
        <v>112.10199999999999</v>
      </c>
      <c r="D16" s="62">
        <f t="shared" si="1"/>
        <v>48.905999999999992</v>
      </c>
      <c r="E16" s="62">
        <f t="shared" si="1"/>
        <v>52.753</v>
      </c>
      <c r="F16" s="62">
        <f t="shared" si="1"/>
        <v>55.739000000000004</v>
      </c>
      <c r="G16" s="62">
        <f t="shared" si="1"/>
        <v>61.128999999999998</v>
      </c>
      <c r="H16" s="62">
        <f t="shared" si="1"/>
        <v>110.92500000000001</v>
      </c>
      <c r="I16" s="62">
        <f t="shared" si="1"/>
        <v>128.02100000000002</v>
      </c>
      <c r="J16" s="62">
        <f t="shared" si="1"/>
        <v>125.325</v>
      </c>
      <c r="K16" s="62">
        <f t="shared" si="1"/>
        <v>111.485</v>
      </c>
      <c r="L16" s="62">
        <f t="shared" si="1"/>
        <v>156.69699999999997</v>
      </c>
      <c r="M16" s="62">
        <f t="shared" si="1"/>
        <v>159.58000000000001</v>
      </c>
      <c r="N16" s="62">
        <f t="shared" si="1"/>
        <v>163.32900000000001</v>
      </c>
      <c r="O16" s="62">
        <f t="shared" si="1"/>
        <v>167.309</v>
      </c>
      <c r="P16" s="62">
        <f t="shared" si="1"/>
        <v>138.68600000000004</v>
      </c>
      <c r="Q16" s="62">
        <f t="shared" si="1"/>
        <v>199.13300000000001</v>
      </c>
      <c r="R16" s="62">
        <f t="shared" si="1"/>
        <v>195.917</v>
      </c>
      <c r="S16" s="62">
        <f t="shared" si="1"/>
        <v>211.214</v>
      </c>
      <c r="T16" s="62">
        <f t="shared" si="1"/>
        <v>195.89999999999998</v>
      </c>
      <c r="U16" s="62">
        <f t="shared" si="1"/>
        <v>183.68200000000002</v>
      </c>
      <c r="V16" s="62">
        <f t="shared" si="1"/>
        <v>182.92599999999999</v>
      </c>
      <c r="W16" s="62">
        <f t="shared" si="1"/>
        <v>180.268</v>
      </c>
      <c r="X16" s="62">
        <f t="shared" si="1"/>
        <v>178.804</v>
      </c>
      <c r="Y16" s="62">
        <f t="shared" si="1"/>
        <v>186.7</v>
      </c>
      <c r="Z16" s="63" t="str">
        <f t="shared" si="1"/>
        <v/>
      </c>
      <c r="AA16" s="64">
        <f>SUM(AA10:AA15)</f>
        <v>3426.8590000000004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1.4</v>
      </c>
      <c r="C21" s="81">
        <v>2.089</v>
      </c>
      <c r="D21" s="81">
        <v>2.968</v>
      </c>
      <c r="E21" s="81">
        <v>3.306</v>
      </c>
      <c r="F21" s="81">
        <v>2.472</v>
      </c>
      <c r="G21" s="81">
        <v>2.4420000000000002</v>
      </c>
      <c r="H21" s="81">
        <v>3.1080000000000001</v>
      </c>
      <c r="I21" s="81">
        <v>7.6820000000000004</v>
      </c>
      <c r="J21" s="81">
        <v>6.3599999999999994</v>
      </c>
      <c r="K21" s="81">
        <v>5.2970000000000006</v>
      </c>
      <c r="L21" s="81">
        <v>8.2959999999999994</v>
      </c>
      <c r="M21" s="81">
        <v>4.9269999999999996</v>
      </c>
      <c r="N21" s="81">
        <v>7.3680000000000003</v>
      </c>
      <c r="O21" s="81">
        <v>5.6239999999999997</v>
      </c>
      <c r="P21" s="81">
        <v>3.0300000000000002</v>
      </c>
      <c r="Q21" s="81">
        <v>2.8</v>
      </c>
      <c r="R21" s="81">
        <v>2.33</v>
      </c>
      <c r="S21" s="81">
        <v>2.82</v>
      </c>
      <c r="T21" s="81">
        <v>2.8580000000000001</v>
      </c>
      <c r="U21" s="81">
        <v>2.5009999999999999</v>
      </c>
      <c r="V21" s="81">
        <v>2.1670000000000003</v>
      </c>
      <c r="W21" s="81">
        <v>1.8900000000000001</v>
      </c>
      <c r="X21" s="81">
        <v>1.86</v>
      </c>
      <c r="Y21" s="81">
        <v>1.8800000000000001</v>
      </c>
      <c r="Z21" s="78"/>
      <c r="AA21" s="79">
        <f t="shared" si="2"/>
        <v>87.474999999999994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</v>
      </c>
      <c r="C25" s="88">
        <f t="shared" ref="C25:Z25" si="3">IF(LEN(C$2)&gt;0,SUM(C19:C24),"")</f>
        <v>2.089</v>
      </c>
      <c r="D25" s="88">
        <f t="shared" si="3"/>
        <v>2.968</v>
      </c>
      <c r="E25" s="88">
        <f t="shared" si="3"/>
        <v>3.306</v>
      </c>
      <c r="F25" s="88">
        <f t="shared" si="3"/>
        <v>2.472</v>
      </c>
      <c r="G25" s="88">
        <f t="shared" si="3"/>
        <v>2.4420000000000002</v>
      </c>
      <c r="H25" s="88">
        <f t="shared" si="3"/>
        <v>3.1080000000000001</v>
      </c>
      <c r="I25" s="88">
        <f t="shared" si="3"/>
        <v>7.6820000000000004</v>
      </c>
      <c r="J25" s="88">
        <f t="shared" si="3"/>
        <v>6.3599999999999994</v>
      </c>
      <c r="K25" s="88">
        <f t="shared" si="3"/>
        <v>5.2970000000000006</v>
      </c>
      <c r="L25" s="88">
        <f t="shared" si="3"/>
        <v>8.2959999999999994</v>
      </c>
      <c r="M25" s="88">
        <f t="shared" si="3"/>
        <v>4.9269999999999996</v>
      </c>
      <c r="N25" s="88">
        <f t="shared" si="3"/>
        <v>7.3680000000000003</v>
      </c>
      <c r="O25" s="88">
        <f t="shared" si="3"/>
        <v>5.6239999999999997</v>
      </c>
      <c r="P25" s="88">
        <f t="shared" si="3"/>
        <v>3.0300000000000002</v>
      </c>
      <c r="Q25" s="88">
        <f t="shared" si="3"/>
        <v>2.8</v>
      </c>
      <c r="R25" s="88">
        <f t="shared" si="3"/>
        <v>2.33</v>
      </c>
      <c r="S25" s="88">
        <f t="shared" si="3"/>
        <v>2.82</v>
      </c>
      <c r="T25" s="88">
        <f t="shared" si="3"/>
        <v>2.8580000000000001</v>
      </c>
      <c r="U25" s="88">
        <f t="shared" si="3"/>
        <v>2.5009999999999999</v>
      </c>
      <c r="V25" s="88">
        <f t="shared" si="3"/>
        <v>2.1670000000000003</v>
      </c>
      <c r="W25" s="88">
        <f t="shared" si="3"/>
        <v>1.8900000000000001</v>
      </c>
      <c r="X25" s="88">
        <f t="shared" si="3"/>
        <v>1.86</v>
      </c>
      <c r="Y25" s="88">
        <f t="shared" si="3"/>
        <v>1.8800000000000001</v>
      </c>
      <c r="Z25" s="89" t="str">
        <f t="shared" si="3"/>
        <v/>
      </c>
      <c r="AA25" s="90">
        <f>SUM(AA19:AA24)</f>
        <v>87.474999999999994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121.729</v>
      </c>
      <c r="C29" s="77">
        <v>114.191</v>
      </c>
      <c r="D29" s="77">
        <v>51.874000000000002</v>
      </c>
      <c r="E29" s="77">
        <v>56.058999999999997</v>
      </c>
      <c r="F29" s="77">
        <v>58.210999999999999</v>
      </c>
      <c r="G29" s="77">
        <v>63.570999999999998</v>
      </c>
      <c r="H29" s="77">
        <v>114.033</v>
      </c>
      <c r="I29" s="77">
        <v>135.703</v>
      </c>
      <c r="J29" s="77">
        <v>131.685</v>
      </c>
      <c r="K29" s="77">
        <v>116.782</v>
      </c>
      <c r="L29" s="77">
        <v>164.99299999999999</v>
      </c>
      <c r="M29" s="77">
        <v>164.50700000000001</v>
      </c>
      <c r="N29" s="77">
        <v>170.697</v>
      </c>
      <c r="O29" s="77">
        <v>172.93299999999999</v>
      </c>
      <c r="P29" s="77">
        <v>141.71600000000001</v>
      </c>
      <c r="Q29" s="77">
        <v>201.93299999999999</v>
      </c>
      <c r="R29" s="77">
        <v>198.24700000000001</v>
      </c>
      <c r="S29" s="77">
        <v>214.03399999999999</v>
      </c>
      <c r="T29" s="77">
        <v>198.75800000000001</v>
      </c>
      <c r="U29" s="77">
        <v>186.18299999999999</v>
      </c>
      <c r="V29" s="77">
        <v>185.09299999999999</v>
      </c>
      <c r="W29" s="77">
        <v>182.15799999999999</v>
      </c>
      <c r="X29" s="77">
        <v>180.66399999999999</v>
      </c>
      <c r="Y29" s="77">
        <v>188.58</v>
      </c>
      <c r="Z29" s="78"/>
      <c r="AA29" s="79">
        <f>SUM(B29:Z29)</f>
        <v>3514.3339999999998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121.729</v>
      </c>
      <c r="C31" s="62">
        <f t="shared" ref="C31:Z31" si="4">IF(LEN(C$2)&gt;0,SUM(C28:C30),"")</f>
        <v>114.191</v>
      </c>
      <c r="D31" s="62">
        <f t="shared" si="4"/>
        <v>51.874000000000002</v>
      </c>
      <c r="E31" s="62">
        <f t="shared" si="4"/>
        <v>56.058999999999997</v>
      </c>
      <c r="F31" s="62">
        <f t="shared" si="4"/>
        <v>58.210999999999999</v>
      </c>
      <c r="G31" s="62">
        <f t="shared" si="4"/>
        <v>63.570999999999998</v>
      </c>
      <c r="H31" s="62">
        <f t="shared" si="4"/>
        <v>114.033</v>
      </c>
      <c r="I31" s="62">
        <f t="shared" si="4"/>
        <v>135.703</v>
      </c>
      <c r="J31" s="62">
        <f t="shared" si="4"/>
        <v>131.685</v>
      </c>
      <c r="K31" s="62">
        <f t="shared" si="4"/>
        <v>116.782</v>
      </c>
      <c r="L31" s="62">
        <f t="shared" si="4"/>
        <v>164.99299999999999</v>
      </c>
      <c r="M31" s="62">
        <f t="shared" si="4"/>
        <v>164.50700000000001</v>
      </c>
      <c r="N31" s="62">
        <f t="shared" si="4"/>
        <v>170.697</v>
      </c>
      <c r="O31" s="62">
        <f t="shared" si="4"/>
        <v>172.93299999999999</v>
      </c>
      <c r="P31" s="62">
        <f t="shared" si="4"/>
        <v>141.71600000000001</v>
      </c>
      <c r="Q31" s="62">
        <f t="shared" si="4"/>
        <v>201.93299999999999</v>
      </c>
      <c r="R31" s="62">
        <f t="shared" si="4"/>
        <v>198.24700000000001</v>
      </c>
      <c r="S31" s="62">
        <f t="shared" si="4"/>
        <v>214.03399999999999</v>
      </c>
      <c r="T31" s="62">
        <f t="shared" si="4"/>
        <v>198.75800000000001</v>
      </c>
      <c r="U31" s="62">
        <f t="shared" si="4"/>
        <v>186.18299999999999</v>
      </c>
      <c r="V31" s="62">
        <f t="shared" si="4"/>
        <v>185.09299999999999</v>
      </c>
      <c r="W31" s="62">
        <f t="shared" si="4"/>
        <v>182.15799999999999</v>
      </c>
      <c r="X31" s="62">
        <f t="shared" si="4"/>
        <v>180.66399999999999</v>
      </c>
      <c r="Y31" s="62">
        <f t="shared" si="4"/>
        <v>188.58</v>
      </c>
      <c r="Z31" s="63" t="str">
        <f t="shared" si="4"/>
        <v/>
      </c>
      <c r="AA31" s="64">
        <f>SUM(AA28:AA30)</f>
        <v>3514.3339999999998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121.729</v>
      </c>
      <c r="C51" s="88">
        <f t="shared" si="10"/>
        <v>114.19099999999999</v>
      </c>
      <c r="D51" s="88">
        <f t="shared" si="10"/>
        <v>51.873999999999995</v>
      </c>
      <c r="E51" s="88">
        <f t="shared" si="10"/>
        <v>56.058999999999997</v>
      </c>
      <c r="F51" s="88">
        <f t="shared" si="10"/>
        <v>58.211000000000006</v>
      </c>
      <c r="G51" s="88">
        <f t="shared" si="10"/>
        <v>63.570999999999998</v>
      </c>
      <c r="H51" s="88">
        <f t="shared" si="10"/>
        <v>114.03300000000002</v>
      </c>
      <c r="I51" s="88">
        <f t="shared" si="10"/>
        <v>135.703</v>
      </c>
      <c r="J51" s="88">
        <f t="shared" si="10"/>
        <v>131.685</v>
      </c>
      <c r="K51" s="88">
        <f t="shared" si="10"/>
        <v>116.782</v>
      </c>
      <c r="L51" s="88">
        <f t="shared" si="10"/>
        <v>164.99299999999997</v>
      </c>
      <c r="M51" s="88">
        <f t="shared" si="10"/>
        <v>164.50700000000001</v>
      </c>
      <c r="N51" s="88">
        <f t="shared" si="10"/>
        <v>170.697</v>
      </c>
      <c r="O51" s="88">
        <f t="shared" si="10"/>
        <v>172.93299999999999</v>
      </c>
      <c r="P51" s="88">
        <f t="shared" si="10"/>
        <v>141.71600000000004</v>
      </c>
      <c r="Q51" s="88">
        <f t="shared" si="10"/>
        <v>201.93300000000002</v>
      </c>
      <c r="R51" s="88">
        <f t="shared" si="10"/>
        <v>198.24700000000001</v>
      </c>
      <c r="S51" s="88">
        <f t="shared" si="10"/>
        <v>214.03399999999999</v>
      </c>
      <c r="T51" s="88">
        <f t="shared" si="10"/>
        <v>198.75799999999998</v>
      </c>
      <c r="U51" s="88">
        <f t="shared" si="10"/>
        <v>186.18300000000002</v>
      </c>
      <c r="V51" s="88">
        <f t="shared" si="10"/>
        <v>185.09299999999999</v>
      </c>
      <c r="W51" s="88">
        <f t="shared" si="10"/>
        <v>182.15799999999999</v>
      </c>
      <c r="X51" s="88">
        <f t="shared" si="10"/>
        <v>180.66400000000002</v>
      </c>
      <c r="Y51" s="88">
        <f t="shared" si="10"/>
        <v>188.57999999999998</v>
      </c>
      <c r="Z51" s="89" t="str">
        <f t="shared" si="10"/>
        <v/>
      </c>
      <c r="AA51" s="105">
        <f>SUM(B51:Z51)</f>
        <v>3514.3340000000003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121.72900000000001</v>
      </c>
      <c r="C4" s="18">
        <v>114.191</v>
      </c>
      <c r="D4" s="18">
        <v>51.873999999999995</v>
      </c>
      <c r="E4" s="18">
        <v>56.058999999999997</v>
      </c>
      <c r="F4" s="18">
        <v>58.210999999999999</v>
      </c>
      <c r="G4" s="18">
        <v>63.571000000000005</v>
      </c>
      <c r="H4" s="18">
        <v>114.03299999999999</v>
      </c>
      <c r="I4" s="18">
        <v>135.70300000000003</v>
      </c>
      <c r="J4" s="18">
        <v>131.685</v>
      </c>
      <c r="K4" s="18">
        <v>116.782</v>
      </c>
      <c r="L4" s="18">
        <v>164.99299999999999</v>
      </c>
      <c r="M4" s="18">
        <v>164.50700000000001</v>
      </c>
      <c r="N4" s="18">
        <v>170.69699999999997</v>
      </c>
      <c r="O4" s="18">
        <v>172.93299999999996</v>
      </c>
      <c r="P4" s="18">
        <v>141.71600000000001</v>
      </c>
      <c r="Q4" s="18">
        <v>201.93299999999999</v>
      </c>
      <c r="R4" s="18">
        <v>198.24700000000001</v>
      </c>
      <c r="S4" s="18">
        <v>214.03399999999999</v>
      </c>
      <c r="T4" s="18">
        <v>198.75800000000004</v>
      </c>
      <c r="U4" s="18">
        <v>186.18299999999996</v>
      </c>
      <c r="V4" s="18">
        <v>185.09299999999996</v>
      </c>
      <c r="W4" s="18">
        <v>182.15799999999999</v>
      </c>
      <c r="X4" s="18">
        <v>180.66400000000002</v>
      </c>
      <c r="Y4" s="18">
        <v>188.57999999999998</v>
      </c>
      <c r="Z4" s="19"/>
      <c r="AA4" s="20">
        <f>SUM(B4:Z4)</f>
        <v>3514.3339999999998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535.5</v>
      </c>
      <c r="C7" s="28">
        <v>383.38</v>
      </c>
      <c r="D7" s="28">
        <v>246.16</v>
      </c>
      <c r="E7" s="28">
        <v>246.13</v>
      </c>
      <c r="F7" s="28">
        <v>246.15</v>
      </c>
      <c r="G7" s="28">
        <v>261.08</v>
      </c>
      <c r="H7" s="28">
        <v>362.89</v>
      </c>
      <c r="I7" s="28">
        <v>359.98</v>
      </c>
      <c r="J7" s="28">
        <v>370.57</v>
      </c>
      <c r="K7" s="28">
        <v>287</v>
      </c>
      <c r="L7" s="28">
        <v>231.3</v>
      </c>
      <c r="M7" s="28">
        <v>331.62</v>
      </c>
      <c r="N7" s="28">
        <v>375.25</v>
      </c>
      <c r="O7" s="28">
        <v>376.97</v>
      </c>
      <c r="P7" s="28">
        <v>311</v>
      </c>
      <c r="Q7" s="28">
        <v>461</v>
      </c>
      <c r="R7" s="28">
        <v>605.5</v>
      </c>
      <c r="S7" s="28">
        <v>589.37</v>
      </c>
      <c r="T7" s="28">
        <v>693.04</v>
      </c>
      <c r="U7" s="28">
        <v>656.94</v>
      </c>
      <c r="V7" s="28">
        <v>645.74</v>
      </c>
      <c r="W7" s="28">
        <v>594.05999999999995</v>
      </c>
      <c r="X7" s="28">
        <v>560.80999999999995</v>
      </c>
      <c r="Y7" s="28">
        <v>528.92999999999995</v>
      </c>
      <c r="Z7" s="29"/>
      <c r="AA7" s="30">
        <f>IF(SUM(B7:Z7)&lt;&gt;0,AVERAGEIF(B7:Z7,"&lt;&gt;"""),"")</f>
        <v>427.51541666666662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59.879000000000005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59.879000000000005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1E-3</v>
      </c>
      <c r="V14" s="57"/>
      <c r="W14" s="57"/>
      <c r="X14" s="57"/>
      <c r="Y14" s="57"/>
      <c r="Z14" s="58"/>
      <c r="AA14" s="59">
        <f t="shared" si="0"/>
        <v>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59.879000000000005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1E-3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59.88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70.858999999999995</v>
      </c>
      <c r="C20" s="77">
        <v>58.616</v>
      </c>
      <c r="D20" s="77">
        <v>29.905000000000001</v>
      </c>
      <c r="E20" s="77">
        <v>34.600999999999999</v>
      </c>
      <c r="F20" s="77">
        <v>33.539000000000001</v>
      </c>
      <c r="G20" s="77">
        <v>39.666000000000004</v>
      </c>
      <c r="H20" s="77">
        <v>62.215999999999994</v>
      </c>
      <c r="I20" s="77">
        <v>75.364999999999995</v>
      </c>
      <c r="J20" s="77">
        <v>78.484999999999999</v>
      </c>
      <c r="K20" s="77">
        <v>69.861999999999995</v>
      </c>
      <c r="L20" s="77">
        <v>64.420999999999992</v>
      </c>
      <c r="M20" s="77">
        <v>93.135999999999996</v>
      </c>
      <c r="N20" s="77">
        <v>93.283000000000001</v>
      </c>
      <c r="O20" s="77">
        <v>97.888000000000005</v>
      </c>
      <c r="P20" s="77">
        <v>72.981999999999999</v>
      </c>
      <c r="Q20" s="77">
        <v>111.31</v>
      </c>
      <c r="R20" s="77">
        <v>113.048</v>
      </c>
      <c r="S20" s="77">
        <v>105.82</v>
      </c>
      <c r="T20" s="77">
        <v>106.976</v>
      </c>
      <c r="U20" s="77">
        <v>82.401999999999987</v>
      </c>
      <c r="V20" s="77">
        <v>78.146000000000015</v>
      </c>
      <c r="W20" s="77">
        <v>81.453000000000003</v>
      </c>
      <c r="X20" s="77">
        <v>87.638999999999996</v>
      </c>
      <c r="Y20" s="77">
        <v>103.461</v>
      </c>
      <c r="Z20" s="78"/>
      <c r="AA20" s="79">
        <f t="shared" si="2"/>
        <v>1845.079</v>
      </c>
    </row>
    <row r="21" spans="1:27" ht="24.95" customHeight="1" x14ac:dyDescent="0.2">
      <c r="A21" s="75" t="s">
        <v>16</v>
      </c>
      <c r="B21" s="80">
        <v>50.87</v>
      </c>
      <c r="C21" s="81">
        <v>55.57500000000001</v>
      </c>
      <c r="D21" s="81">
        <v>21.968999999999998</v>
      </c>
      <c r="E21" s="81">
        <v>21.457999999999998</v>
      </c>
      <c r="F21" s="81">
        <v>24.672000000000001</v>
      </c>
      <c r="G21" s="81">
        <v>23.905000000000001</v>
      </c>
      <c r="H21" s="81">
        <v>51.817</v>
      </c>
      <c r="I21" s="81">
        <v>60.338000000000008</v>
      </c>
      <c r="J21" s="81">
        <v>53.20000000000001</v>
      </c>
      <c r="K21" s="81">
        <v>46.92</v>
      </c>
      <c r="L21" s="81">
        <v>40.692999999999998</v>
      </c>
      <c r="M21" s="81">
        <v>71.370999999999995</v>
      </c>
      <c r="N21" s="81">
        <v>77.414000000000016</v>
      </c>
      <c r="O21" s="81">
        <v>75.045000000000016</v>
      </c>
      <c r="P21" s="81">
        <v>68.733999999999995</v>
      </c>
      <c r="Q21" s="81">
        <v>90.623000000000005</v>
      </c>
      <c r="R21" s="81">
        <v>85.199000000000012</v>
      </c>
      <c r="S21" s="81">
        <v>108.21400000000001</v>
      </c>
      <c r="T21" s="81">
        <v>91.781999999999996</v>
      </c>
      <c r="U21" s="81">
        <v>103.77999999999999</v>
      </c>
      <c r="V21" s="81">
        <v>106.947</v>
      </c>
      <c r="W21" s="81">
        <v>100.70499999999998</v>
      </c>
      <c r="X21" s="81">
        <v>93.024999999999991</v>
      </c>
      <c r="Y21" s="81">
        <v>85.119</v>
      </c>
      <c r="Z21" s="78"/>
      <c r="AA21" s="79">
        <f t="shared" si="2"/>
        <v>1609.3749999999998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121.72899999999998</v>
      </c>
      <c r="C25" s="88">
        <f t="shared" si="3"/>
        <v>114.191</v>
      </c>
      <c r="D25" s="88">
        <f t="shared" si="3"/>
        <v>51.873999999999995</v>
      </c>
      <c r="E25" s="88">
        <f t="shared" si="3"/>
        <v>56.058999999999997</v>
      </c>
      <c r="F25" s="88">
        <f t="shared" si="3"/>
        <v>58.210999999999999</v>
      </c>
      <c r="G25" s="88">
        <f t="shared" si="3"/>
        <v>63.571000000000005</v>
      </c>
      <c r="H25" s="88">
        <f t="shared" si="3"/>
        <v>114.03299999999999</v>
      </c>
      <c r="I25" s="88">
        <f t="shared" si="3"/>
        <v>135.703</v>
      </c>
      <c r="J25" s="88">
        <f t="shared" si="3"/>
        <v>131.685</v>
      </c>
      <c r="K25" s="88">
        <f t="shared" si="3"/>
        <v>116.782</v>
      </c>
      <c r="L25" s="88">
        <f t="shared" si="3"/>
        <v>105.11399999999999</v>
      </c>
      <c r="M25" s="88">
        <f t="shared" si="3"/>
        <v>164.50700000000001</v>
      </c>
      <c r="N25" s="88">
        <f t="shared" si="3"/>
        <v>170.697</v>
      </c>
      <c r="O25" s="88">
        <f t="shared" si="3"/>
        <v>172.93300000000002</v>
      </c>
      <c r="P25" s="88">
        <f t="shared" si="3"/>
        <v>141.71600000000001</v>
      </c>
      <c r="Q25" s="88">
        <f t="shared" si="3"/>
        <v>201.93299999999999</v>
      </c>
      <c r="R25" s="88">
        <f t="shared" si="3"/>
        <v>198.24700000000001</v>
      </c>
      <c r="S25" s="88">
        <f t="shared" si="3"/>
        <v>214.03399999999999</v>
      </c>
      <c r="T25" s="88">
        <f t="shared" si="3"/>
        <v>198.75799999999998</v>
      </c>
      <c r="U25" s="88">
        <f t="shared" si="3"/>
        <v>186.18199999999996</v>
      </c>
      <c r="V25" s="88">
        <f t="shared" si="3"/>
        <v>185.09300000000002</v>
      </c>
      <c r="W25" s="88">
        <f t="shared" si="3"/>
        <v>182.15799999999999</v>
      </c>
      <c r="X25" s="88">
        <f t="shared" si="3"/>
        <v>180.66399999999999</v>
      </c>
      <c r="Y25" s="88">
        <f t="shared" si="3"/>
        <v>188.57999999999998</v>
      </c>
      <c r="Z25" s="89">
        <f t="shared" si="3"/>
        <v>0</v>
      </c>
      <c r="AA25" s="90">
        <f t="shared" si="3"/>
        <v>3454.4539999999997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121.729</v>
      </c>
      <c r="C29" s="77">
        <v>114.191</v>
      </c>
      <c r="D29" s="77">
        <v>51.874000000000002</v>
      </c>
      <c r="E29" s="77">
        <v>56.058999999999997</v>
      </c>
      <c r="F29" s="77">
        <v>58.210999999999999</v>
      </c>
      <c r="G29" s="77">
        <v>63.570999999999998</v>
      </c>
      <c r="H29" s="77">
        <v>114.033</v>
      </c>
      <c r="I29" s="77">
        <v>135.703</v>
      </c>
      <c r="J29" s="77">
        <v>131.685</v>
      </c>
      <c r="K29" s="77">
        <v>116.782</v>
      </c>
      <c r="L29" s="77">
        <v>164.99299999999999</v>
      </c>
      <c r="M29" s="77">
        <v>164.50700000000001</v>
      </c>
      <c r="N29" s="77">
        <v>170.697</v>
      </c>
      <c r="O29" s="77">
        <v>172.93299999999999</v>
      </c>
      <c r="P29" s="77">
        <v>141.71600000000001</v>
      </c>
      <c r="Q29" s="77">
        <v>201.93299999999999</v>
      </c>
      <c r="R29" s="77">
        <v>198.24700000000001</v>
      </c>
      <c r="S29" s="77">
        <v>214.03399999999999</v>
      </c>
      <c r="T29" s="77">
        <v>198.75800000000001</v>
      </c>
      <c r="U29" s="77">
        <v>186.18299999999999</v>
      </c>
      <c r="V29" s="77">
        <v>185.09299999999999</v>
      </c>
      <c r="W29" s="77">
        <v>182.15799999999999</v>
      </c>
      <c r="X29" s="77">
        <v>180.66399999999999</v>
      </c>
      <c r="Y29" s="77">
        <v>188.58</v>
      </c>
      <c r="Z29" s="78"/>
      <c r="AA29" s="79">
        <f>SUM(B29:Z29)</f>
        <v>3514.3339999999998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121.729</v>
      </c>
      <c r="C31" s="62">
        <f t="shared" si="4"/>
        <v>114.191</v>
      </c>
      <c r="D31" s="62">
        <f t="shared" si="4"/>
        <v>51.874000000000002</v>
      </c>
      <c r="E31" s="62">
        <f t="shared" si="4"/>
        <v>56.058999999999997</v>
      </c>
      <c r="F31" s="62">
        <f t="shared" si="4"/>
        <v>58.210999999999999</v>
      </c>
      <c r="G31" s="62">
        <f t="shared" si="4"/>
        <v>63.570999999999998</v>
      </c>
      <c r="H31" s="62">
        <f t="shared" si="4"/>
        <v>114.033</v>
      </c>
      <c r="I31" s="62">
        <f t="shared" si="4"/>
        <v>135.703</v>
      </c>
      <c r="J31" s="62">
        <f t="shared" si="4"/>
        <v>131.685</v>
      </c>
      <c r="K31" s="62">
        <f t="shared" si="4"/>
        <v>116.782</v>
      </c>
      <c r="L31" s="62">
        <f t="shared" si="4"/>
        <v>164.99299999999999</v>
      </c>
      <c r="M31" s="62">
        <f t="shared" si="4"/>
        <v>164.50700000000001</v>
      </c>
      <c r="N31" s="62">
        <f t="shared" si="4"/>
        <v>170.697</v>
      </c>
      <c r="O31" s="62">
        <f t="shared" si="4"/>
        <v>172.93299999999999</v>
      </c>
      <c r="P31" s="62">
        <f t="shared" si="4"/>
        <v>141.71600000000001</v>
      </c>
      <c r="Q31" s="62">
        <f t="shared" si="4"/>
        <v>201.93299999999999</v>
      </c>
      <c r="R31" s="62">
        <f t="shared" si="4"/>
        <v>198.24700000000001</v>
      </c>
      <c r="S31" s="62">
        <f t="shared" si="4"/>
        <v>214.03399999999999</v>
      </c>
      <c r="T31" s="62">
        <f t="shared" si="4"/>
        <v>198.75800000000001</v>
      </c>
      <c r="U31" s="62">
        <f t="shared" si="4"/>
        <v>186.18299999999999</v>
      </c>
      <c r="V31" s="62">
        <f t="shared" si="4"/>
        <v>185.09299999999999</v>
      </c>
      <c r="W31" s="62">
        <f t="shared" si="4"/>
        <v>182.15799999999999</v>
      </c>
      <c r="X31" s="62">
        <f t="shared" si="4"/>
        <v>180.66399999999999</v>
      </c>
      <c r="Y31" s="62">
        <f t="shared" si="4"/>
        <v>188.58</v>
      </c>
      <c r="Z31" s="63">
        <f t="shared" si="4"/>
        <v>0</v>
      </c>
      <c r="AA31" s="64">
        <f t="shared" si="4"/>
        <v>3514.3339999999998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121.72899999999998</v>
      </c>
      <c r="C51" s="88">
        <f t="shared" si="10"/>
        <v>114.191</v>
      </c>
      <c r="D51" s="88">
        <f t="shared" si="10"/>
        <v>51.873999999999995</v>
      </c>
      <c r="E51" s="88">
        <f t="shared" si="10"/>
        <v>56.058999999999997</v>
      </c>
      <c r="F51" s="88">
        <f t="shared" si="10"/>
        <v>58.210999999999999</v>
      </c>
      <c r="G51" s="88">
        <f t="shared" si="10"/>
        <v>63.571000000000005</v>
      </c>
      <c r="H51" s="88">
        <f t="shared" si="10"/>
        <v>114.03299999999999</v>
      </c>
      <c r="I51" s="88">
        <f t="shared" si="10"/>
        <v>135.703</v>
      </c>
      <c r="J51" s="88">
        <f t="shared" si="10"/>
        <v>131.685</v>
      </c>
      <c r="K51" s="88">
        <f t="shared" si="10"/>
        <v>116.782</v>
      </c>
      <c r="L51" s="88">
        <f t="shared" si="10"/>
        <v>164.99299999999999</v>
      </c>
      <c r="M51" s="88">
        <f t="shared" si="10"/>
        <v>164.50700000000001</v>
      </c>
      <c r="N51" s="88">
        <f t="shared" si="10"/>
        <v>170.697</v>
      </c>
      <c r="O51" s="88">
        <f t="shared" si="10"/>
        <v>172.93300000000002</v>
      </c>
      <c r="P51" s="88">
        <f t="shared" si="10"/>
        <v>141.71600000000001</v>
      </c>
      <c r="Q51" s="88">
        <f t="shared" si="10"/>
        <v>201.93299999999999</v>
      </c>
      <c r="R51" s="88">
        <f t="shared" si="10"/>
        <v>198.24700000000001</v>
      </c>
      <c r="S51" s="88">
        <f t="shared" si="10"/>
        <v>214.03399999999999</v>
      </c>
      <c r="T51" s="88">
        <f t="shared" si="10"/>
        <v>198.75799999999998</v>
      </c>
      <c r="U51" s="88">
        <f t="shared" si="10"/>
        <v>186.18299999999996</v>
      </c>
      <c r="V51" s="88">
        <f t="shared" si="10"/>
        <v>185.09300000000002</v>
      </c>
      <c r="W51" s="88">
        <f t="shared" si="10"/>
        <v>182.15799999999999</v>
      </c>
      <c r="X51" s="88">
        <f t="shared" si="10"/>
        <v>180.66399999999999</v>
      </c>
      <c r="Y51" s="88">
        <f t="shared" si="10"/>
        <v>188.57999999999998</v>
      </c>
      <c r="Z51" s="89">
        <f t="shared" si="10"/>
        <v>0</v>
      </c>
      <c r="AA51" s="105">
        <f>SUM(B51:Z51)</f>
        <v>3514.3339999999998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535.5</v>
      </c>
      <c r="C7" s="118">
        <v>383.38</v>
      </c>
      <c r="D7" s="118">
        <v>246.16</v>
      </c>
      <c r="E7" s="118">
        <v>246.13</v>
      </c>
      <c r="F7" s="118">
        <v>246.15</v>
      </c>
      <c r="G7" s="118">
        <v>261.08</v>
      </c>
      <c r="H7" s="118">
        <v>362.89</v>
      </c>
      <c r="I7" s="118">
        <v>359.98</v>
      </c>
      <c r="J7" s="118">
        <v>370.57</v>
      </c>
      <c r="K7" s="118">
        <v>287</v>
      </c>
      <c r="L7" s="118">
        <v>231.3</v>
      </c>
      <c r="M7" s="118">
        <v>331.62</v>
      </c>
      <c r="N7" s="118">
        <v>375.25</v>
      </c>
      <c r="O7" s="118">
        <v>376.97</v>
      </c>
      <c r="P7" s="118">
        <v>311</v>
      </c>
      <c r="Q7" s="118">
        <v>461</v>
      </c>
      <c r="R7" s="118">
        <v>605.5</v>
      </c>
      <c r="S7" s="118">
        <v>589.37</v>
      </c>
      <c r="T7" s="118">
        <v>693.04</v>
      </c>
      <c r="U7" s="118">
        <v>656.94</v>
      </c>
      <c r="V7" s="118">
        <v>645.74</v>
      </c>
      <c r="W7" s="118">
        <v>594.05999999999995</v>
      </c>
      <c r="X7" s="118">
        <v>560.80999999999995</v>
      </c>
      <c r="Y7" s="118">
        <v>528.92999999999995</v>
      </c>
      <c r="Z7" s="119"/>
      <c r="AA7" s="120">
        <f>IF(SUM(B7:Z7)&lt;&gt;0,AVERAGEIF(B7:Z7,"&lt;&gt;"""),"")</f>
        <v>427.51541666666662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2022-08-17T13:15:59Z</dcterms:created>
  <dcterms:modified xsi:type="dcterms:W3CDTF">2022-08-17T13:15:59Z</dcterms:modified>
</cp:coreProperties>
</file>