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<sst xmlns="http://schemas.openxmlformats.org/spreadsheetml/2006/main" count="117" uniqueCount="53">
  <si>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16/08/2022 16:19:39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</si>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</sst>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116.85900000000002</c:v>
                </c:pt>
                <c:pt idx="1">
                  <c:v>66.363</c:v>
                </c:pt>
                <c:pt idx="2">
                  <c:v>30.327999999999999</c:v>
                </c:pt>
                <c:pt idx="3">
                  <c:v>34.165999999999997</c:v>
                </c:pt>
                <c:pt idx="4">
                  <c:v>73.423000000000002</c:v>
                </c:pt>
                <c:pt idx="5">
                  <c:v>99.509999999999991</c:v>
                </c:pt>
                <c:pt idx="6">
                  <c:v>99.929999999999993</c:v>
                </c:pt>
                <c:pt idx="7">
                  <c:v>82.731999999999999</c:v>
                </c:pt>
                <c:pt idx="8">
                  <c:v>90.623999999999995</c:v>
                </c:pt>
                <c:pt idx="9">
                  <c:v>83.478000000000009</c:v>
                </c:pt>
                <c:pt idx="12">
                  <c:v>48.524000000000001</c:v>
                </c:pt>
                <c:pt idx="15">
                  <c:v>41.656999999999996</c:v>
                </c:pt>
                <c:pt idx="16">
                  <c:v>133</c:v>
                </c:pt>
                <c:pt idx="17">
                  <c:v>296.69399999999996</c:v>
                </c:pt>
                <c:pt idx="18">
                  <c:v>260.73099999999999</c:v>
                </c:pt>
                <c:pt idx="19">
                  <c:v>298.57900000000001</c:v>
                </c:pt>
                <c:pt idx="20">
                  <c:v>318.73599999999999</c:v>
                </c:pt>
                <c:pt idx="21">
                  <c:v>293.50399999999996</c:v>
                </c:pt>
                <c:pt idx="22">
                  <c:v>282.32400000000001</c:v>
                </c:pt>
                <c:pt idx="23">
                  <c:v>215.61800000000002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45.530999999999999</c:v>
                </c:pt>
                <c:pt idx="1">
                  <c:v>41.460000000000008</c:v>
                </c:pt>
                <c:pt idx="2">
                  <c:v>47.743000000000002</c:v>
                </c:pt>
                <c:pt idx="3">
                  <c:v>47.872</c:v>
                </c:pt>
                <c:pt idx="4">
                  <c:v>36.206000000000003</c:v>
                </c:pt>
                <c:pt idx="5">
                  <c:v>31.833000000000002</c:v>
                </c:pt>
                <c:pt idx="6">
                  <c:v>32.911000000000001</c:v>
                </c:pt>
                <c:pt idx="7">
                  <c:v>48.342000000000006</c:v>
                </c:pt>
                <c:pt idx="8">
                  <c:v>70.675000000000011</c:v>
                </c:pt>
                <c:pt idx="9">
                  <c:v>97.290999999999997</c:v>
                </c:pt>
                <c:pt idx="10">
                  <c:v>137.32199999999997</c:v>
                </c:pt>
                <c:pt idx="11">
                  <c:v>150.74</c:v>
                </c:pt>
                <c:pt idx="12">
                  <c:v>137.31899999999999</c:v>
                </c:pt>
                <c:pt idx="13">
                  <c:v>148.16299999999998</c:v>
                </c:pt>
                <c:pt idx="14">
                  <c:v>155.49</c:v>
                </c:pt>
                <c:pt idx="15">
                  <c:v>117.69200000000002</c:v>
                </c:pt>
                <c:pt idx="16">
                  <c:v>109.747</c:v>
                </c:pt>
                <c:pt idx="17">
                  <c:v>71.275999999999996</c:v>
                </c:pt>
                <c:pt idx="18">
                  <c:v>44.442999999999998</c:v>
                </c:pt>
                <c:pt idx="19">
                  <c:v>34.437000000000005</c:v>
                </c:pt>
                <c:pt idx="20">
                  <c:v>28.614000000000001</c:v>
                </c:pt>
                <c:pt idx="21">
                  <c:v>29.06</c:v>
                </c:pt>
                <c:pt idx="22">
                  <c:v>30.949999999999996</c:v>
                </c:pt>
                <c:pt idx="23">
                  <c:v>31.819000000000003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62.42</c:v>
                </c:pt>
                <c:pt idx="19">
                  <c:v>25</c:v>
                </c:pt>
                <c:pt idx="20">
                  <c:v>25</c:v>
                </c:pt>
                <c:pt idx="21">
                  <c:v>24.786000000000001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843480"/>
        <c:axId val="428843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163.32999999999998</c:v>
                </c:pt>
                <c:pt idx="1">
                  <c:v>109.92300000000003</c:v>
                </c:pt>
                <c:pt idx="2">
                  <c:v>80.171000000000006</c:v>
                </c:pt>
                <c:pt idx="3">
                  <c:v>83.428000000000011</c:v>
                </c:pt>
                <c:pt idx="4">
                  <c:v>110.559</c:v>
                </c:pt>
                <c:pt idx="5">
                  <c:v>132.29300000000001</c:v>
                </c:pt>
                <c:pt idx="6">
                  <c:v>134.001</c:v>
                </c:pt>
                <c:pt idx="7">
                  <c:v>133.17399999999998</c:v>
                </c:pt>
                <c:pt idx="8">
                  <c:v>162.94900000000001</c:v>
                </c:pt>
                <c:pt idx="9">
                  <c:v>181.68900000000002</c:v>
                </c:pt>
                <c:pt idx="10">
                  <c:v>143.13999999999999</c:v>
                </c:pt>
                <c:pt idx="11">
                  <c:v>154.22200000000001</c:v>
                </c:pt>
                <c:pt idx="12">
                  <c:v>187.02300000000002</c:v>
                </c:pt>
                <c:pt idx="13">
                  <c:v>149.32300000000001</c:v>
                </c:pt>
                <c:pt idx="14">
                  <c:v>160.81700000000001</c:v>
                </c:pt>
                <c:pt idx="15">
                  <c:v>160.74900000000002</c:v>
                </c:pt>
                <c:pt idx="16">
                  <c:v>243.68700000000001</c:v>
                </c:pt>
                <c:pt idx="17">
                  <c:v>368.90999999999997</c:v>
                </c:pt>
                <c:pt idx="18">
                  <c:v>367.59400000000005</c:v>
                </c:pt>
                <c:pt idx="19">
                  <c:v>358.73599999999999</c:v>
                </c:pt>
                <c:pt idx="20">
                  <c:v>372.34999999999997</c:v>
                </c:pt>
                <c:pt idx="21">
                  <c:v>347.34999999999997</c:v>
                </c:pt>
                <c:pt idx="22">
                  <c:v>313.274</c:v>
                </c:pt>
                <c:pt idx="23">
                  <c:v>247.43700000000001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843480"/>
        <c:axId val="428843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408.05</c:v>
                </c:pt>
                <c:pt idx="1">
                  <c:v>375.23</c:v>
                </c:pt>
                <c:pt idx="2">
                  <c:v>362.05</c:v>
                </c:pt>
                <c:pt idx="3">
                  <c:v>362.05</c:v>
                </c:pt>
                <c:pt idx="4">
                  <c:v>365.93</c:v>
                </c:pt>
                <c:pt idx="5">
                  <c:v>375</c:v>
                </c:pt>
                <c:pt idx="6">
                  <c:v>352</c:v>
                </c:pt>
                <c:pt idx="7">
                  <c:v>339.39</c:v>
                </c:pt>
                <c:pt idx="8">
                  <c:v>340.19</c:v>
                </c:pt>
                <c:pt idx="9">
                  <c:v>349.57</c:v>
                </c:pt>
                <c:pt idx="10">
                  <c:v>251.64</c:v>
                </c:pt>
                <c:pt idx="11">
                  <c:v>251.31</c:v>
                </c:pt>
                <c:pt idx="12">
                  <c:v>326.85000000000002</c:v>
                </c:pt>
                <c:pt idx="13">
                  <c:v>290.36</c:v>
                </c:pt>
                <c:pt idx="14">
                  <c:v>241.33</c:v>
                </c:pt>
                <c:pt idx="15">
                  <c:v>325</c:v>
                </c:pt>
                <c:pt idx="16">
                  <c:v>501.63</c:v>
                </c:pt>
                <c:pt idx="17">
                  <c:v>583.29999999999995</c:v>
                </c:pt>
                <c:pt idx="18">
                  <c:v>554.83000000000004</c:v>
                </c:pt>
                <c:pt idx="19">
                  <c:v>583.54999999999995</c:v>
                </c:pt>
                <c:pt idx="20">
                  <c:v>643.82000000000005</c:v>
                </c:pt>
                <c:pt idx="21">
                  <c:v>559.54999999999995</c:v>
                </c:pt>
                <c:pt idx="22">
                  <c:v>507.1</c:v>
                </c:pt>
                <c:pt idx="23">
                  <c:v>449.08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519600"/>
        <c:axId val="310519208"/>
      </c:lineChart>
      <c:catAx>
        <c:axId val="428843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843872"/>
        <c:crosses val="autoZero"/>
        <c:auto val="1"/>
        <c:lblAlgn val="ctr"/>
        <c:lblOffset val="100"/>
        <c:noMultiLvlLbl val="0"/>
      </c:catAx>
      <c:valAx>
        <c:axId val="42884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843480"/>
        <c:crosses val="autoZero"/>
        <c:crossBetween val="between"/>
      </c:valAx>
      <c:valAx>
        <c:axId val="310519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519600"/>
        <c:crosses val="max"/>
        <c:crossBetween val="between"/>
      </c:valAx>
      <c:catAx>
        <c:axId val="310519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0519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163.32999999999998</v>
      </c>
      <c r="C4" s="18">
        <v>109.923</v>
      </c>
      <c r="D4" s="18">
        <v>80.170999999999992</v>
      </c>
      <c r="E4" s="18">
        <v>83.427999999999997</v>
      </c>
      <c r="F4" s="18">
        <v>110.559</v>
      </c>
      <c r="G4" s="18">
        <v>132.29299999999998</v>
      </c>
      <c r="H4" s="18">
        <v>134.001</v>
      </c>
      <c r="I4" s="18">
        <v>133.17399999999998</v>
      </c>
      <c r="J4" s="18">
        <v>162.94900000000001</v>
      </c>
      <c r="K4" s="18">
        <v>181.68900000000002</v>
      </c>
      <c r="L4" s="18">
        <v>143.14000000000001</v>
      </c>
      <c r="M4" s="18">
        <v>154.22199999999998</v>
      </c>
      <c r="N4" s="18">
        <v>187.02299999999997</v>
      </c>
      <c r="O4" s="18">
        <v>149.32299999999998</v>
      </c>
      <c r="P4" s="18">
        <v>160.81699999999998</v>
      </c>
      <c r="Q4" s="18">
        <v>160.74900000000002</v>
      </c>
      <c r="R4" s="18">
        <v>243.68699999999995</v>
      </c>
      <c r="S4" s="18">
        <v>368.90999999999997</v>
      </c>
      <c r="T4" s="18">
        <v>367.59400000000011</v>
      </c>
      <c r="U4" s="18">
        <v>358.7360000000001</v>
      </c>
      <c r="V4" s="18">
        <v>372.35000000000008</v>
      </c>
      <c r="W4" s="18">
        <v>347.35000000000008</v>
      </c>
      <c r="X4" s="18">
        <v>313.274</v>
      </c>
      <c r="Y4" s="18">
        <v>247.43700000000001</v>
      </c>
      <c r="Z4" s="19"/>
      <c r="AA4" s="20">
        <f>SUM(B4:Z4)</f>
        <v>4866.1289999999999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408.05</v>
      </c>
      <c r="C7" s="28">
        <v>375.23</v>
      </c>
      <c r="D7" s="28">
        <v>362.05</v>
      </c>
      <c r="E7" s="28">
        <v>362.05</v>
      </c>
      <c r="F7" s="28">
        <v>365.93</v>
      </c>
      <c r="G7" s="28">
        <v>375</v>
      </c>
      <c r="H7" s="28">
        <v>352</v>
      </c>
      <c r="I7" s="28">
        <v>339.39</v>
      </c>
      <c r="J7" s="28">
        <v>340.19</v>
      </c>
      <c r="K7" s="28">
        <v>349.57</v>
      </c>
      <c r="L7" s="28">
        <v>251.64</v>
      </c>
      <c r="M7" s="28">
        <v>251.31</v>
      </c>
      <c r="N7" s="28">
        <v>326.85000000000002</v>
      </c>
      <c r="O7" s="28">
        <v>290.36</v>
      </c>
      <c r="P7" s="28">
        <v>241.33</v>
      </c>
      <c r="Q7" s="28">
        <v>325</v>
      </c>
      <c r="R7" s="28">
        <v>501.63</v>
      </c>
      <c r="S7" s="28">
        <v>583.29999999999995</v>
      </c>
      <c r="T7" s="28">
        <v>554.83000000000004</v>
      </c>
      <c r="U7" s="28">
        <v>583.54999999999995</v>
      </c>
      <c r="V7" s="28">
        <v>643.82000000000005</v>
      </c>
      <c r="W7" s="28">
        <v>559.54999999999995</v>
      </c>
      <c r="X7" s="28">
        <v>507.1</v>
      </c>
      <c r="Y7" s="28">
        <v>449.08</v>
      </c>
      <c r="Z7" s="29"/>
      <c r="AA7" s="30">
        <f>IF(SUM(B7:Z7)&lt;&gt;0,AVERAGEIF(B7:Z7,"&lt;&gt;"""),"")</f>
        <v>404.11708333333331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116.85900000000002</v>
      </c>
      <c r="C12" s="52">
        <v>66.363</v>
      </c>
      <c r="D12" s="52">
        <v>30.327999999999999</v>
      </c>
      <c r="E12" s="52">
        <v>34.165999999999997</v>
      </c>
      <c r="F12" s="52">
        <v>73.423000000000002</v>
      </c>
      <c r="G12" s="52">
        <v>99.509999999999991</v>
      </c>
      <c r="H12" s="52">
        <v>99.929999999999993</v>
      </c>
      <c r="I12" s="52">
        <v>82.731999999999999</v>
      </c>
      <c r="J12" s="52">
        <v>90.623999999999995</v>
      </c>
      <c r="K12" s="52">
        <v>83.478000000000009</v>
      </c>
      <c r="L12" s="52"/>
      <c r="M12" s="52"/>
      <c r="N12" s="52">
        <v>48.524000000000001</v>
      </c>
      <c r="O12" s="52"/>
      <c r="P12" s="52"/>
      <c r="Q12" s="52">
        <v>41.656999999999996</v>
      </c>
      <c r="R12" s="52">
        <v>133</v>
      </c>
      <c r="S12" s="52">
        <v>296.69399999999996</v>
      </c>
      <c r="T12" s="52">
        <v>260.73099999999999</v>
      </c>
      <c r="U12" s="52">
        <v>298.57900000000001</v>
      </c>
      <c r="V12" s="52">
        <v>318.73599999999999</v>
      </c>
      <c r="W12" s="52">
        <v>293.50399999999996</v>
      </c>
      <c r="X12" s="52">
        <v>282.32400000000001</v>
      </c>
      <c r="Y12" s="52">
        <v>215.61800000000002</v>
      </c>
      <c r="Z12" s="53"/>
      <c r="AA12" s="54">
        <f t="shared" si="0"/>
        <v>2966.7799999999997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62.42</v>
      </c>
      <c r="U13" s="52">
        <v>25</v>
      </c>
      <c r="V13" s="52">
        <v>25</v>
      </c>
      <c r="W13" s="52">
        <v>24.786000000000001</v>
      </c>
      <c r="X13" s="52"/>
      <c r="Y13" s="52"/>
      <c r="Z13" s="53"/>
      <c r="AA13" s="54">
        <f t="shared" si="0"/>
        <v>137.20600000000002</v>
      </c>
    </row>
    <row r="14" spans="1:27" ht="24.95" customHeight="1" x14ac:dyDescent="0.2">
      <c r="A14" s="55" t="s">
        <v>10</v>
      </c>
      <c r="B14" s="56">
        <v>45.530999999999999</v>
      </c>
      <c r="C14" s="57">
        <v>41.460000000000008</v>
      </c>
      <c r="D14" s="57">
        <v>47.743000000000002</v>
      </c>
      <c r="E14" s="57">
        <v>47.872</v>
      </c>
      <c r="F14" s="57">
        <v>36.206000000000003</v>
      </c>
      <c r="G14" s="57">
        <v>31.833000000000002</v>
      </c>
      <c r="H14" s="57">
        <v>32.911000000000001</v>
      </c>
      <c r="I14" s="57">
        <v>48.342000000000006</v>
      </c>
      <c r="J14" s="57">
        <v>70.675000000000011</v>
      </c>
      <c r="K14" s="57">
        <v>97.290999999999997</v>
      </c>
      <c r="L14" s="57">
        <v>137.32199999999997</v>
      </c>
      <c r="M14" s="57">
        <v>150.74</v>
      </c>
      <c r="N14" s="57">
        <v>137.31899999999999</v>
      </c>
      <c r="O14" s="57">
        <v>148.16299999999998</v>
      </c>
      <c r="P14" s="57">
        <v>155.49</v>
      </c>
      <c r="Q14" s="57">
        <v>117.69200000000002</v>
      </c>
      <c r="R14" s="57">
        <v>109.747</v>
      </c>
      <c r="S14" s="57">
        <v>71.275999999999996</v>
      </c>
      <c r="T14" s="57">
        <v>44.442999999999998</v>
      </c>
      <c r="U14" s="57">
        <v>34.437000000000005</v>
      </c>
      <c r="V14" s="57">
        <v>28.614000000000001</v>
      </c>
      <c r="W14" s="57">
        <v>29.06</v>
      </c>
      <c r="X14" s="57">
        <v>30.949999999999996</v>
      </c>
      <c r="Y14" s="57">
        <v>31.819000000000003</v>
      </c>
      <c r="Z14" s="58"/>
      <c r="AA14" s="59">
        <f t="shared" si="0"/>
        <v>1726.9359999999999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162.39000000000001</v>
      </c>
      <c r="C16" s="62">
        <f t="shared" ref="C16:Z16" si="1">IF(LEN(C$2)&gt;0,SUM(C10:C15),"")</f>
        <v>107.82300000000001</v>
      </c>
      <c r="D16" s="62">
        <f t="shared" si="1"/>
        <v>78.070999999999998</v>
      </c>
      <c r="E16" s="62">
        <f t="shared" si="1"/>
        <v>82.037999999999997</v>
      </c>
      <c r="F16" s="62">
        <f t="shared" si="1"/>
        <v>109.629</v>
      </c>
      <c r="G16" s="62">
        <f t="shared" si="1"/>
        <v>131.34299999999999</v>
      </c>
      <c r="H16" s="62">
        <f t="shared" si="1"/>
        <v>132.84100000000001</v>
      </c>
      <c r="I16" s="62">
        <f t="shared" si="1"/>
        <v>131.07400000000001</v>
      </c>
      <c r="J16" s="62">
        <f t="shared" si="1"/>
        <v>161.29900000000001</v>
      </c>
      <c r="K16" s="62">
        <f t="shared" si="1"/>
        <v>180.76900000000001</v>
      </c>
      <c r="L16" s="62">
        <f t="shared" si="1"/>
        <v>137.32199999999997</v>
      </c>
      <c r="M16" s="62">
        <f t="shared" si="1"/>
        <v>150.74</v>
      </c>
      <c r="N16" s="62">
        <f t="shared" si="1"/>
        <v>185.84299999999999</v>
      </c>
      <c r="O16" s="62">
        <f t="shared" si="1"/>
        <v>148.16299999999998</v>
      </c>
      <c r="P16" s="62">
        <f t="shared" si="1"/>
        <v>155.49</v>
      </c>
      <c r="Q16" s="62">
        <f t="shared" si="1"/>
        <v>159.34900000000002</v>
      </c>
      <c r="R16" s="62">
        <f t="shared" si="1"/>
        <v>242.74700000000001</v>
      </c>
      <c r="S16" s="62">
        <f t="shared" si="1"/>
        <v>367.96999999999997</v>
      </c>
      <c r="T16" s="62">
        <f t="shared" si="1"/>
        <v>367.59399999999999</v>
      </c>
      <c r="U16" s="62">
        <f t="shared" si="1"/>
        <v>358.01600000000002</v>
      </c>
      <c r="V16" s="62">
        <f t="shared" si="1"/>
        <v>372.34999999999997</v>
      </c>
      <c r="W16" s="62">
        <f t="shared" si="1"/>
        <v>347.34999999999997</v>
      </c>
      <c r="X16" s="62">
        <f t="shared" si="1"/>
        <v>313.274</v>
      </c>
      <c r="Y16" s="62">
        <f t="shared" si="1"/>
        <v>247.43700000000001</v>
      </c>
      <c r="Z16" s="63" t="str">
        <f t="shared" si="1"/>
        <v/>
      </c>
      <c r="AA16" s="64">
        <f>SUM(AA10:AA15)</f>
        <v>4830.9219999999996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4.048</v>
      </c>
      <c r="M20" s="77">
        <v>2.5939999999999999</v>
      </c>
      <c r="N20" s="77"/>
      <c r="O20" s="77"/>
      <c r="P20" s="77">
        <v>2.2869999999999999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8.9289999999999985</v>
      </c>
    </row>
    <row r="21" spans="1:27" ht="24.95" customHeight="1" x14ac:dyDescent="0.2">
      <c r="A21" s="75" t="s">
        <v>16</v>
      </c>
      <c r="B21" s="80">
        <v>0.94000000000000006</v>
      </c>
      <c r="C21" s="81">
        <v>2.1</v>
      </c>
      <c r="D21" s="81">
        <v>2.0999999999999996</v>
      </c>
      <c r="E21" s="81">
        <v>1.3900000000000001</v>
      </c>
      <c r="F21" s="81">
        <v>0.93</v>
      </c>
      <c r="G21" s="81">
        <v>0.95000000000000007</v>
      </c>
      <c r="H21" s="81">
        <v>1.1599999999999999</v>
      </c>
      <c r="I21" s="81">
        <v>2.1</v>
      </c>
      <c r="J21" s="81">
        <v>1.6500000000000001</v>
      </c>
      <c r="K21" s="81">
        <v>0.92</v>
      </c>
      <c r="L21" s="81">
        <v>1.77</v>
      </c>
      <c r="M21" s="81">
        <v>0.88800000000000001</v>
      </c>
      <c r="N21" s="81">
        <v>1.18</v>
      </c>
      <c r="O21" s="81">
        <v>1.1599999999999999</v>
      </c>
      <c r="P21" s="81">
        <v>3.04</v>
      </c>
      <c r="Q21" s="81">
        <v>1.4</v>
      </c>
      <c r="R21" s="81">
        <v>0.94000000000000006</v>
      </c>
      <c r="S21" s="81">
        <v>0.94000000000000006</v>
      </c>
      <c r="T21" s="81"/>
      <c r="U21" s="81">
        <v>0.72</v>
      </c>
      <c r="V21" s="81"/>
      <c r="W21" s="81"/>
      <c r="X21" s="81"/>
      <c r="Y21" s="81"/>
      <c r="Z21" s="78"/>
      <c r="AA21" s="79">
        <f t="shared" si="2"/>
        <v>26.277999999999999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0.94000000000000006</v>
      </c>
      <c r="C25" s="88">
        <f t="shared" ref="C25:Z25" si="3">IF(LEN(C$2)&gt;0,SUM(C19:C24),"")</f>
        <v>2.1</v>
      </c>
      <c r="D25" s="88">
        <f t="shared" si="3"/>
        <v>2.0999999999999996</v>
      </c>
      <c r="E25" s="88">
        <f t="shared" si="3"/>
        <v>1.3900000000000001</v>
      </c>
      <c r="F25" s="88">
        <f t="shared" si="3"/>
        <v>0.93</v>
      </c>
      <c r="G25" s="88">
        <f t="shared" si="3"/>
        <v>0.95000000000000007</v>
      </c>
      <c r="H25" s="88">
        <f t="shared" si="3"/>
        <v>1.1599999999999999</v>
      </c>
      <c r="I25" s="88">
        <f t="shared" si="3"/>
        <v>2.1</v>
      </c>
      <c r="J25" s="88">
        <f t="shared" si="3"/>
        <v>1.6500000000000001</v>
      </c>
      <c r="K25" s="88">
        <f t="shared" si="3"/>
        <v>0.92</v>
      </c>
      <c r="L25" s="88">
        <f t="shared" si="3"/>
        <v>5.8179999999999996</v>
      </c>
      <c r="M25" s="88">
        <f t="shared" si="3"/>
        <v>3.4819999999999998</v>
      </c>
      <c r="N25" s="88">
        <f t="shared" si="3"/>
        <v>1.18</v>
      </c>
      <c r="O25" s="88">
        <f t="shared" si="3"/>
        <v>1.1599999999999999</v>
      </c>
      <c r="P25" s="88">
        <f t="shared" si="3"/>
        <v>5.327</v>
      </c>
      <c r="Q25" s="88">
        <f t="shared" si="3"/>
        <v>1.4</v>
      </c>
      <c r="R25" s="88">
        <f t="shared" si="3"/>
        <v>0.94000000000000006</v>
      </c>
      <c r="S25" s="88">
        <f t="shared" si="3"/>
        <v>0.94000000000000006</v>
      </c>
      <c r="T25" s="88">
        <f t="shared" si="3"/>
        <v>0</v>
      </c>
      <c r="U25" s="88">
        <f t="shared" si="3"/>
        <v>0.72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35.206999999999994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163.33000000000001</v>
      </c>
      <c r="C29" s="77">
        <v>109.923</v>
      </c>
      <c r="D29" s="77">
        <v>80.171000000000006</v>
      </c>
      <c r="E29" s="77">
        <v>83.427999999999997</v>
      </c>
      <c r="F29" s="77">
        <v>110.559</v>
      </c>
      <c r="G29" s="77">
        <v>132.29300000000001</v>
      </c>
      <c r="H29" s="77">
        <v>134.001</v>
      </c>
      <c r="I29" s="77">
        <v>133.17400000000001</v>
      </c>
      <c r="J29" s="77">
        <v>162.94900000000001</v>
      </c>
      <c r="K29" s="77">
        <v>181.68899999999999</v>
      </c>
      <c r="L29" s="77">
        <v>143.13999999999999</v>
      </c>
      <c r="M29" s="77">
        <v>154.22200000000001</v>
      </c>
      <c r="N29" s="77">
        <v>187.023</v>
      </c>
      <c r="O29" s="77">
        <v>149.32300000000001</v>
      </c>
      <c r="P29" s="77">
        <v>160.81700000000001</v>
      </c>
      <c r="Q29" s="77">
        <v>160.749</v>
      </c>
      <c r="R29" s="77">
        <v>243.68700000000001</v>
      </c>
      <c r="S29" s="77">
        <v>368.91</v>
      </c>
      <c r="T29" s="77">
        <v>367.59399999999999</v>
      </c>
      <c r="U29" s="77">
        <v>358.73599999999999</v>
      </c>
      <c r="V29" s="77">
        <v>372.35</v>
      </c>
      <c r="W29" s="77">
        <v>347.35</v>
      </c>
      <c r="X29" s="77">
        <v>313.274</v>
      </c>
      <c r="Y29" s="77">
        <v>247.43700000000001</v>
      </c>
      <c r="Z29" s="78"/>
      <c r="AA29" s="79">
        <f>SUM(B29:Z29)</f>
        <v>4866.1289999999999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163.33000000000001</v>
      </c>
      <c r="C31" s="62">
        <f t="shared" ref="C31:Z31" si="4">IF(LEN(C$2)&gt;0,SUM(C28:C30),"")</f>
        <v>109.923</v>
      </c>
      <c r="D31" s="62">
        <f t="shared" si="4"/>
        <v>80.171000000000006</v>
      </c>
      <c r="E31" s="62">
        <f t="shared" si="4"/>
        <v>83.427999999999997</v>
      </c>
      <c r="F31" s="62">
        <f t="shared" si="4"/>
        <v>110.559</v>
      </c>
      <c r="G31" s="62">
        <f t="shared" si="4"/>
        <v>132.29300000000001</v>
      </c>
      <c r="H31" s="62">
        <f t="shared" si="4"/>
        <v>134.001</v>
      </c>
      <c r="I31" s="62">
        <f t="shared" si="4"/>
        <v>133.17400000000001</v>
      </c>
      <c r="J31" s="62">
        <f t="shared" si="4"/>
        <v>162.94900000000001</v>
      </c>
      <c r="K31" s="62">
        <f t="shared" si="4"/>
        <v>181.68899999999999</v>
      </c>
      <c r="L31" s="62">
        <f t="shared" si="4"/>
        <v>143.13999999999999</v>
      </c>
      <c r="M31" s="62">
        <f t="shared" si="4"/>
        <v>154.22200000000001</v>
      </c>
      <c r="N31" s="62">
        <f t="shared" si="4"/>
        <v>187.023</v>
      </c>
      <c r="O31" s="62">
        <f t="shared" si="4"/>
        <v>149.32300000000001</v>
      </c>
      <c r="P31" s="62">
        <f t="shared" si="4"/>
        <v>160.81700000000001</v>
      </c>
      <c r="Q31" s="62">
        <f t="shared" si="4"/>
        <v>160.749</v>
      </c>
      <c r="R31" s="62">
        <f t="shared" si="4"/>
        <v>243.68700000000001</v>
      </c>
      <c r="S31" s="62">
        <f t="shared" si="4"/>
        <v>368.91</v>
      </c>
      <c r="T31" s="62">
        <f t="shared" si="4"/>
        <v>367.59399999999999</v>
      </c>
      <c r="U31" s="62">
        <f t="shared" si="4"/>
        <v>358.73599999999999</v>
      </c>
      <c r="V31" s="62">
        <f t="shared" si="4"/>
        <v>372.35</v>
      </c>
      <c r="W31" s="62">
        <f t="shared" si="4"/>
        <v>347.35</v>
      </c>
      <c r="X31" s="62">
        <f t="shared" si="4"/>
        <v>313.274</v>
      </c>
      <c r="Y31" s="62">
        <f t="shared" si="4"/>
        <v>247.43700000000001</v>
      </c>
      <c r="Z31" s="63" t="str">
        <f t="shared" si="4"/>
        <v/>
      </c>
      <c r="AA31" s="64">
        <f>SUM(AA28:AA30)</f>
        <v>4866.1289999999999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163.33000000000001</v>
      </c>
      <c r="C51" s="88">
        <f t="shared" si="10"/>
        <v>109.923</v>
      </c>
      <c r="D51" s="88">
        <f t="shared" si="10"/>
        <v>80.170999999999992</v>
      </c>
      <c r="E51" s="88">
        <f t="shared" si="10"/>
        <v>83.427999999999997</v>
      </c>
      <c r="F51" s="88">
        <f t="shared" si="10"/>
        <v>110.55900000000001</v>
      </c>
      <c r="G51" s="88">
        <f t="shared" si="10"/>
        <v>132.29299999999998</v>
      </c>
      <c r="H51" s="88">
        <f t="shared" si="10"/>
        <v>134.001</v>
      </c>
      <c r="I51" s="88">
        <f t="shared" si="10"/>
        <v>133.17400000000001</v>
      </c>
      <c r="J51" s="88">
        <f t="shared" si="10"/>
        <v>162.94900000000001</v>
      </c>
      <c r="K51" s="88">
        <f t="shared" si="10"/>
        <v>181.68899999999999</v>
      </c>
      <c r="L51" s="88">
        <f t="shared" si="10"/>
        <v>143.13999999999999</v>
      </c>
      <c r="M51" s="88">
        <f t="shared" si="10"/>
        <v>154.22200000000001</v>
      </c>
      <c r="N51" s="88">
        <f t="shared" si="10"/>
        <v>187.023</v>
      </c>
      <c r="O51" s="88">
        <f t="shared" si="10"/>
        <v>149.32299999999998</v>
      </c>
      <c r="P51" s="88">
        <f t="shared" si="10"/>
        <v>160.81700000000001</v>
      </c>
      <c r="Q51" s="88">
        <f t="shared" si="10"/>
        <v>160.74900000000002</v>
      </c>
      <c r="R51" s="88">
        <f t="shared" si="10"/>
        <v>243.68700000000001</v>
      </c>
      <c r="S51" s="88">
        <f t="shared" si="10"/>
        <v>368.90999999999997</v>
      </c>
      <c r="T51" s="88">
        <f t="shared" si="10"/>
        <v>367.59399999999999</v>
      </c>
      <c r="U51" s="88">
        <f t="shared" si="10"/>
        <v>358.73600000000005</v>
      </c>
      <c r="V51" s="88">
        <f t="shared" si="10"/>
        <v>372.34999999999997</v>
      </c>
      <c r="W51" s="88">
        <f t="shared" si="10"/>
        <v>347.34999999999997</v>
      </c>
      <c r="X51" s="88">
        <f t="shared" si="10"/>
        <v>313.274</v>
      </c>
      <c r="Y51" s="88">
        <f t="shared" si="10"/>
        <v>247.43700000000001</v>
      </c>
      <c r="Z51" s="89" t="str">
        <f t="shared" si="10"/>
        <v/>
      </c>
      <c r="AA51" s="105">
        <f>SUM(B51:Z51)</f>
        <v>4866.1289999999999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163.32999999999998</v>
      </c>
      <c r="C4" s="18">
        <v>109.92300000000003</v>
      </c>
      <c r="D4" s="18">
        <v>80.171000000000006</v>
      </c>
      <c r="E4" s="18">
        <v>83.428000000000011</v>
      </c>
      <c r="F4" s="18">
        <v>110.559</v>
      </c>
      <c r="G4" s="18">
        <v>132.29300000000001</v>
      </c>
      <c r="H4" s="18">
        <v>134.001</v>
      </c>
      <c r="I4" s="18">
        <v>133.17399999999998</v>
      </c>
      <c r="J4" s="18">
        <v>162.94900000000001</v>
      </c>
      <c r="K4" s="18">
        <v>181.68900000000002</v>
      </c>
      <c r="L4" s="18">
        <v>143.13999999999999</v>
      </c>
      <c r="M4" s="18">
        <v>154.22200000000001</v>
      </c>
      <c r="N4" s="18">
        <v>187.02300000000002</v>
      </c>
      <c r="O4" s="18">
        <v>149.32300000000001</v>
      </c>
      <c r="P4" s="18">
        <v>160.81700000000001</v>
      </c>
      <c r="Q4" s="18">
        <v>160.74900000000002</v>
      </c>
      <c r="R4" s="18">
        <v>243.68700000000001</v>
      </c>
      <c r="S4" s="18">
        <v>368.90999999999997</v>
      </c>
      <c r="T4" s="18">
        <v>367.59400000000005</v>
      </c>
      <c r="U4" s="18">
        <v>358.73599999999999</v>
      </c>
      <c r="V4" s="18">
        <v>372.34999999999997</v>
      </c>
      <c r="W4" s="18">
        <v>347.34999999999997</v>
      </c>
      <c r="X4" s="18">
        <v>313.274</v>
      </c>
      <c r="Y4" s="18">
        <v>247.43700000000001</v>
      </c>
      <c r="Z4" s="19"/>
      <c r="AA4" s="20">
        <f>SUM(B4:Z4)</f>
        <v>4866.1289999999999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408.05</v>
      </c>
      <c r="C7" s="28">
        <v>375.23</v>
      </c>
      <c r="D7" s="28">
        <v>362.05</v>
      </c>
      <c r="E7" s="28">
        <v>362.05</v>
      </c>
      <c r="F7" s="28">
        <v>365.93</v>
      </c>
      <c r="G7" s="28">
        <v>375</v>
      </c>
      <c r="H7" s="28">
        <v>352</v>
      </c>
      <c r="I7" s="28">
        <v>339.39</v>
      </c>
      <c r="J7" s="28">
        <v>340.19</v>
      </c>
      <c r="K7" s="28">
        <v>349.57</v>
      </c>
      <c r="L7" s="28">
        <v>251.64</v>
      </c>
      <c r="M7" s="28">
        <v>251.31</v>
      </c>
      <c r="N7" s="28">
        <v>326.85000000000002</v>
      </c>
      <c r="O7" s="28">
        <v>290.36</v>
      </c>
      <c r="P7" s="28">
        <v>241.33</v>
      </c>
      <c r="Q7" s="28">
        <v>325</v>
      </c>
      <c r="R7" s="28">
        <v>501.63</v>
      </c>
      <c r="S7" s="28">
        <v>583.29999999999995</v>
      </c>
      <c r="T7" s="28">
        <v>554.83000000000004</v>
      </c>
      <c r="U7" s="28">
        <v>583.54999999999995</v>
      </c>
      <c r="V7" s="28">
        <v>643.82000000000005</v>
      </c>
      <c r="W7" s="28">
        <v>559.54999999999995</v>
      </c>
      <c r="X7" s="28">
        <v>507.1</v>
      </c>
      <c r="Y7" s="28">
        <v>449.08</v>
      </c>
      <c r="Z7" s="29"/>
      <c r="AA7" s="30">
        <f>IF(SUM(B7:Z7)&lt;&gt;0,AVERAGEIF(B7:Z7,"&lt;&gt;"""),"")</f>
        <v>404.11708333333331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1.5249999999999999</v>
      </c>
      <c r="N12" s="52"/>
      <c r="O12" s="52"/>
      <c r="P12" s="52">
        <v>30.067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31.591999999999999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8.0000000000000002E-3</v>
      </c>
      <c r="C14" s="57"/>
      <c r="D14" s="57"/>
      <c r="E14" s="57"/>
      <c r="F14" s="57">
        <v>1E-3</v>
      </c>
      <c r="G14" s="57">
        <v>4.0000000000000001E-3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1E-3</v>
      </c>
      <c r="V14" s="57"/>
      <c r="W14" s="57">
        <v>1.6E-2</v>
      </c>
      <c r="X14" s="57">
        <v>2.5000000000000001E-2</v>
      </c>
      <c r="Y14" s="57">
        <v>1.2999999999999999E-2</v>
      </c>
      <c r="Z14" s="58"/>
      <c r="AA14" s="59">
        <f t="shared" si="0"/>
        <v>6.8000000000000005E-2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8.0000000000000002E-3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1E-3</v>
      </c>
      <c r="G16" s="62">
        <f t="shared" si="1"/>
        <v>4.0000000000000001E-3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1.5249999999999999</v>
      </c>
      <c r="N16" s="62">
        <f t="shared" si="1"/>
        <v>0</v>
      </c>
      <c r="O16" s="62">
        <f t="shared" si="1"/>
        <v>0</v>
      </c>
      <c r="P16" s="62">
        <f t="shared" si="1"/>
        <v>30.067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1E-3</v>
      </c>
      <c r="V16" s="62">
        <f t="shared" si="1"/>
        <v>0</v>
      </c>
      <c r="W16" s="62">
        <f t="shared" si="1"/>
        <v>1.6E-2</v>
      </c>
      <c r="X16" s="62">
        <f t="shared" si="1"/>
        <v>2.5000000000000001E-2</v>
      </c>
      <c r="Y16" s="62">
        <f t="shared" si="1"/>
        <v>1.2999999999999999E-2</v>
      </c>
      <c r="Z16" s="63" t="str">
        <f t="shared" si="1"/>
        <v/>
      </c>
      <c r="AA16" s="64">
        <f>SUM(AA10:AA15)</f>
        <v>31.66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79.317000000000007</v>
      </c>
      <c r="C20" s="77">
        <v>56.257000000000005</v>
      </c>
      <c r="D20" s="77">
        <v>40.57</v>
      </c>
      <c r="E20" s="77">
        <v>45.588000000000001</v>
      </c>
      <c r="F20" s="77">
        <v>54.843000000000004</v>
      </c>
      <c r="G20" s="77">
        <v>67.349999999999994</v>
      </c>
      <c r="H20" s="77">
        <v>68.382000000000005</v>
      </c>
      <c r="I20" s="77">
        <v>67.753</v>
      </c>
      <c r="J20" s="77">
        <v>81.375</v>
      </c>
      <c r="K20" s="77">
        <v>88.076999999999998</v>
      </c>
      <c r="L20" s="77">
        <v>74.461999999999989</v>
      </c>
      <c r="M20" s="77">
        <v>79.423999999999992</v>
      </c>
      <c r="N20" s="77">
        <v>86.194000000000003</v>
      </c>
      <c r="O20" s="77">
        <v>68.555999999999997</v>
      </c>
      <c r="P20" s="77">
        <v>64.914000000000001</v>
      </c>
      <c r="Q20" s="77">
        <v>73.971999999999994</v>
      </c>
      <c r="R20" s="77">
        <v>133.524</v>
      </c>
      <c r="S20" s="77">
        <v>161.83600000000001</v>
      </c>
      <c r="T20" s="77">
        <v>156.74699999999999</v>
      </c>
      <c r="U20" s="77">
        <v>150.90100000000001</v>
      </c>
      <c r="V20" s="77">
        <v>147.399</v>
      </c>
      <c r="W20" s="77">
        <v>142.64099999999999</v>
      </c>
      <c r="X20" s="77">
        <v>135.696</v>
      </c>
      <c r="Y20" s="77">
        <v>123.56699999999999</v>
      </c>
      <c r="Z20" s="78"/>
      <c r="AA20" s="79">
        <f t="shared" si="2"/>
        <v>2249.3450000000003</v>
      </c>
    </row>
    <row r="21" spans="1:27" ht="24.95" customHeight="1" x14ac:dyDescent="0.2">
      <c r="A21" s="75" t="s">
        <v>16</v>
      </c>
      <c r="B21" s="80">
        <v>84.004999999999995</v>
      </c>
      <c r="C21" s="81">
        <v>53.666000000000011</v>
      </c>
      <c r="D21" s="81">
        <v>39.600999999999999</v>
      </c>
      <c r="E21" s="81">
        <v>37.840000000000003</v>
      </c>
      <c r="F21" s="81">
        <v>55.715000000000003</v>
      </c>
      <c r="G21" s="81">
        <v>64.938999999999993</v>
      </c>
      <c r="H21" s="81">
        <v>65.619</v>
      </c>
      <c r="I21" s="81">
        <v>65.420999999999992</v>
      </c>
      <c r="J21" s="81">
        <v>81.574000000000012</v>
      </c>
      <c r="K21" s="81">
        <v>93.611999999999995</v>
      </c>
      <c r="L21" s="81">
        <v>68.677999999999997</v>
      </c>
      <c r="M21" s="81">
        <v>73.27300000000001</v>
      </c>
      <c r="N21" s="81">
        <v>100.82900000000001</v>
      </c>
      <c r="O21" s="81">
        <v>80.766999999999996</v>
      </c>
      <c r="P21" s="81">
        <v>65.835999999999999</v>
      </c>
      <c r="Q21" s="81">
        <v>86.777000000000001</v>
      </c>
      <c r="R21" s="81">
        <v>110.163</v>
      </c>
      <c r="S21" s="81">
        <v>207.07400000000001</v>
      </c>
      <c r="T21" s="81">
        <v>210.84699999999998</v>
      </c>
      <c r="U21" s="81">
        <v>207.834</v>
      </c>
      <c r="V21" s="81">
        <v>224.95100000000002</v>
      </c>
      <c r="W21" s="81">
        <v>204.69300000000001</v>
      </c>
      <c r="X21" s="81">
        <v>177.553</v>
      </c>
      <c r="Y21" s="81">
        <v>123.857</v>
      </c>
      <c r="Z21" s="78"/>
      <c r="AA21" s="79">
        <f t="shared" si="2"/>
        <v>2585.1240000000003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163.322</v>
      </c>
      <c r="C25" s="88">
        <f t="shared" si="3"/>
        <v>109.92300000000002</v>
      </c>
      <c r="D25" s="88">
        <f t="shared" si="3"/>
        <v>80.170999999999992</v>
      </c>
      <c r="E25" s="88">
        <f t="shared" si="3"/>
        <v>83.427999999999997</v>
      </c>
      <c r="F25" s="88">
        <f t="shared" si="3"/>
        <v>110.55800000000001</v>
      </c>
      <c r="G25" s="88">
        <f t="shared" si="3"/>
        <v>132.28899999999999</v>
      </c>
      <c r="H25" s="88">
        <f t="shared" si="3"/>
        <v>134.001</v>
      </c>
      <c r="I25" s="88">
        <f t="shared" si="3"/>
        <v>133.17399999999998</v>
      </c>
      <c r="J25" s="88">
        <f t="shared" si="3"/>
        <v>162.94900000000001</v>
      </c>
      <c r="K25" s="88">
        <f t="shared" si="3"/>
        <v>181.68899999999999</v>
      </c>
      <c r="L25" s="88">
        <f t="shared" si="3"/>
        <v>143.13999999999999</v>
      </c>
      <c r="M25" s="88">
        <f t="shared" si="3"/>
        <v>152.697</v>
      </c>
      <c r="N25" s="88">
        <f t="shared" si="3"/>
        <v>187.02300000000002</v>
      </c>
      <c r="O25" s="88">
        <f t="shared" si="3"/>
        <v>149.32299999999998</v>
      </c>
      <c r="P25" s="88">
        <f t="shared" si="3"/>
        <v>130.75</v>
      </c>
      <c r="Q25" s="88">
        <f t="shared" si="3"/>
        <v>160.749</v>
      </c>
      <c r="R25" s="88">
        <f t="shared" si="3"/>
        <v>243.68700000000001</v>
      </c>
      <c r="S25" s="88">
        <f t="shared" si="3"/>
        <v>368.91</v>
      </c>
      <c r="T25" s="88">
        <f t="shared" si="3"/>
        <v>367.59399999999994</v>
      </c>
      <c r="U25" s="88">
        <f t="shared" si="3"/>
        <v>358.73500000000001</v>
      </c>
      <c r="V25" s="88">
        <f t="shared" si="3"/>
        <v>372.35</v>
      </c>
      <c r="W25" s="88">
        <f t="shared" si="3"/>
        <v>347.334</v>
      </c>
      <c r="X25" s="88">
        <f t="shared" si="3"/>
        <v>313.24900000000002</v>
      </c>
      <c r="Y25" s="88">
        <f t="shared" si="3"/>
        <v>247.42399999999998</v>
      </c>
      <c r="Z25" s="89">
        <f t="shared" si="3"/>
        <v>0</v>
      </c>
      <c r="AA25" s="90">
        <f t="shared" si="3"/>
        <v>4834.469000000001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163.33000000000001</v>
      </c>
      <c r="C29" s="77">
        <v>109.923</v>
      </c>
      <c r="D29" s="77">
        <v>80.171000000000006</v>
      </c>
      <c r="E29" s="77">
        <v>83.427999999999997</v>
      </c>
      <c r="F29" s="77">
        <v>110.559</v>
      </c>
      <c r="G29" s="77">
        <v>132.29300000000001</v>
      </c>
      <c r="H29" s="77">
        <v>134.001</v>
      </c>
      <c r="I29" s="77">
        <v>133.17400000000001</v>
      </c>
      <c r="J29" s="77">
        <v>162.94900000000001</v>
      </c>
      <c r="K29" s="77">
        <v>181.68899999999999</v>
      </c>
      <c r="L29" s="77">
        <v>143.13999999999999</v>
      </c>
      <c r="M29" s="77">
        <v>154.22200000000001</v>
      </c>
      <c r="N29" s="77">
        <v>187.023</v>
      </c>
      <c r="O29" s="77">
        <v>149.32300000000001</v>
      </c>
      <c r="P29" s="77">
        <v>160.81700000000001</v>
      </c>
      <c r="Q29" s="77">
        <v>160.749</v>
      </c>
      <c r="R29" s="77">
        <v>243.68700000000001</v>
      </c>
      <c r="S29" s="77">
        <v>368.91</v>
      </c>
      <c r="T29" s="77">
        <v>367.59399999999999</v>
      </c>
      <c r="U29" s="77">
        <v>358.73599999999999</v>
      </c>
      <c r="V29" s="77">
        <v>372.35</v>
      </c>
      <c r="W29" s="77">
        <v>347.35</v>
      </c>
      <c r="X29" s="77">
        <v>313.274</v>
      </c>
      <c r="Y29" s="77">
        <v>247.43700000000001</v>
      </c>
      <c r="Z29" s="78"/>
      <c r="AA29" s="79">
        <f>SUM(B29:Z29)</f>
        <v>4866.1289999999999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163.33000000000001</v>
      </c>
      <c r="C31" s="62">
        <f t="shared" si="4"/>
        <v>109.923</v>
      </c>
      <c r="D31" s="62">
        <f t="shared" si="4"/>
        <v>80.171000000000006</v>
      </c>
      <c r="E31" s="62">
        <f t="shared" si="4"/>
        <v>83.427999999999997</v>
      </c>
      <c r="F31" s="62">
        <f t="shared" si="4"/>
        <v>110.559</v>
      </c>
      <c r="G31" s="62">
        <f t="shared" si="4"/>
        <v>132.29300000000001</v>
      </c>
      <c r="H31" s="62">
        <f t="shared" si="4"/>
        <v>134.001</v>
      </c>
      <c r="I31" s="62">
        <f t="shared" si="4"/>
        <v>133.17400000000001</v>
      </c>
      <c r="J31" s="62">
        <f t="shared" si="4"/>
        <v>162.94900000000001</v>
      </c>
      <c r="K31" s="62">
        <f t="shared" si="4"/>
        <v>181.68899999999999</v>
      </c>
      <c r="L31" s="62">
        <f t="shared" si="4"/>
        <v>143.13999999999999</v>
      </c>
      <c r="M31" s="62">
        <f t="shared" si="4"/>
        <v>154.22200000000001</v>
      </c>
      <c r="N31" s="62">
        <f t="shared" si="4"/>
        <v>187.023</v>
      </c>
      <c r="O31" s="62">
        <f t="shared" si="4"/>
        <v>149.32300000000001</v>
      </c>
      <c r="P31" s="62">
        <f t="shared" si="4"/>
        <v>160.81700000000001</v>
      </c>
      <c r="Q31" s="62">
        <f t="shared" si="4"/>
        <v>160.749</v>
      </c>
      <c r="R31" s="62">
        <f t="shared" si="4"/>
        <v>243.68700000000001</v>
      </c>
      <c r="S31" s="62">
        <f t="shared" si="4"/>
        <v>368.91</v>
      </c>
      <c r="T31" s="62">
        <f t="shared" si="4"/>
        <v>367.59399999999999</v>
      </c>
      <c r="U31" s="62">
        <f t="shared" si="4"/>
        <v>358.73599999999999</v>
      </c>
      <c r="V31" s="62">
        <f t="shared" si="4"/>
        <v>372.35</v>
      </c>
      <c r="W31" s="62">
        <f t="shared" si="4"/>
        <v>347.35</v>
      </c>
      <c r="X31" s="62">
        <f t="shared" si="4"/>
        <v>313.274</v>
      </c>
      <c r="Y31" s="62">
        <f t="shared" si="4"/>
        <v>247.43700000000001</v>
      </c>
      <c r="Z31" s="63">
        <f t="shared" si="4"/>
        <v>0</v>
      </c>
      <c r="AA31" s="64">
        <f t="shared" si="4"/>
        <v>4866.1289999999999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163.33000000000001</v>
      </c>
      <c r="C51" s="88">
        <f t="shared" si="10"/>
        <v>109.92300000000002</v>
      </c>
      <c r="D51" s="88">
        <f t="shared" si="10"/>
        <v>80.170999999999992</v>
      </c>
      <c r="E51" s="88">
        <f t="shared" si="10"/>
        <v>83.427999999999997</v>
      </c>
      <c r="F51" s="88">
        <f t="shared" si="10"/>
        <v>110.55900000000001</v>
      </c>
      <c r="G51" s="88">
        <f t="shared" si="10"/>
        <v>132.29299999999998</v>
      </c>
      <c r="H51" s="88">
        <f t="shared" si="10"/>
        <v>134.001</v>
      </c>
      <c r="I51" s="88">
        <f t="shared" si="10"/>
        <v>133.17399999999998</v>
      </c>
      <c r="J51" s="88">
        <f t="shared" si="10"/>
        <v>162.94900000000001</v>
      </c>
      <c r="K51" s="88">
        <f t="shared" si="10"/>
        <v>181.68899999999999</v>
      </c>
      <c r="L51" s="88">
        <f t="shared" si="10"/>
        <v>143.13999999999999</v>
      </c>
      <c r="M51" s="88">
        <f t="shared" si="10"/>
        <v>154.22200000000001</v>
      </c>
      <c r="N51" s="88">
        <f t="shared" si="10"/>
        <v>187.02300000000002</v>
      </c>
      <c r="O51" s="88">
        <f t="shared" si="10"/>
        <v>149.32299999999998</v>
      </c>
      <c r="P51" s="88">
        <f t="shared" si="10"/>
        <v>160.81700000000001</v>
      </c>
      <c r="Q51" s="88">
        <f t="shared" si="10"/>
        <v>160.749</v>
      </c>
      <c r="R51" s="88">
        <f t="shared" si="10"/>
        <v>243.68700000000001</v>
      </c>
      <c r="S51" s="88">
        <f t="shared" si="10"/>
        <v>368.91</v>
      </c>
      <c r="T51" s="88">
        <f t="shared" si="10"/>
        <v>367.59399999999994</v>
      </c>
      <c r="U51" s="88">
        <f t="shared" si="10"/>
        <v>358.73599999999999</v>
      </c>
      <c r="V51" s="88">
        <f t="shared" si="10"/>
        <v>372.35</v>
      </c>
      <c r="W51" s="88">
        <f t="shared" si="10"/>
        <v>347.35</v>
      </c>
      <c r="X51" s="88">
        <f t="shared" si="10"/>
        <v>313.274</v>
      </c>
      <c r="Y51" s="88">
        <f t="shared" si="10"/>
        <v>247.43699999999998</v>
      </c>
      <c r="Z51" s="89">
        <f t="shared" si="10"/>
        <v>0</v>
      </c>
      <c r="AA51" s="105">
        <f>SUM(B51:Z51)</f>
        <v>4866.1289999999999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408.05</v>
      </c>
      <c r="C7" s="118">
        <v>375.23</v>
      </c>
      <c r="D7" s="118">
        <v>362.05</v>
      </c>
      <c r="E7" s="118">
        <v>362.05</v>
      </c>
      <c r="F7" s="118">
        <v>365.93</v>
      </c>
      <c r="G7" s="118">
        <v>375</v>
      </c>
      <c r="H7" s="118">
        <v>352</v>
      </c>
      <c r="I7" s="118">
        <v>339.39</v>
      </c>
      <c r="J7" s="118">
        <v>340.19</v>
      </c>
      <c r="K7" s="118">
        <v>349.57</v>
      </c>
      <c r="L7" s="118">
        <v>251.64</v>
      </c>
      <c r="M7" s="118">
        <v>251.31</v>
      </c>
      <c r="N7" s="118">
        <v>326.85000000000002</v>
      </c>
      <c r="O7" s="118">
        <v>290.36</v>
      </c>
      <c r="P7" s="118">
        <v>241.33</v>
      </c>
      <c r="Q7" s="118">
        <v>325</v>
      </c>
      <c r="R7" s="118">
        <v>501.63</v>
      </c>
      <c r="S7" s="118">
        <v>583.29999999999995</v>
      </c>
      <c r="T7" s="118">
        <v>554.83000000000004</v>
      </c>
      <c r="U7" s="118">
        <v>583.54999999999995</v>
      </c>
      <c r="V7" s="118">
        <v>643.82000000000005</v>
      </c>
      <c r="W7" s="118">
        <v>559.54999999999995</v>
      </c>
      <c r="X7" s="118">
        <v>507.1</v>
      </c>
      <c r="Y7" s="118">
        <v>449.08</v>
      </c>
      <c r="Z7" s="119"/>
      <c r="AA7" s="120">
        <f>IF(SUM(B7:Z7)&lt;&gt;0,AVERAGEIF(B7:Z7,"&lt;&gt;"""),"")</f>
        <v>404.11708333333331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2022-08-16T13:19:39Z</dcterms:created>
  <dcterms:modified xsi:type="dcterms:W3CDTF">2022-08-16T13:19:39Z</dcterms:modified>
</cp:coreProperties>
</file>