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<sst xmlns="http://schemas.openxmlformats.org/spreadsheetml/2006/main" count="117" uniqueCount="53">
  <si>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15/08/2022 16:30:16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</si>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</sst>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23.465</c:v>
                </c:pt>
                <c:pt idx="17">
                  <c:v>16.091000000000001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65.7</c:v>
                </c:pt>
                <c:pt idx="1">
                  <c:v>37.753</c:v>
                </c:pt>
                <c:pt idx="2">
                  <c:v>35.155999999999999</c:v>
                </c:pt>
                <c:pt idx="3">
                  <c:v>71.659000000000006</c:v>
                </c:pt>
                <c:pt idx="4">
                  <c:v>68.376000000000005</c:v>
                </c:pt>
                <c:pt idx="5">
                  <c:v>79.131</c:v>
                </c:pt>
                <c:pt idx="6">
                  <c:v>179</c:v>
                </c:pt>
                <c:pt idx="7">
                  <c:v>159</c:v>
                </c:pt>
                <c:pt idx="8">
                  <c:v>79.918999999999997</c:v>
                </c:pt>
                <c:pt idx="9">
                  <c:v>50</c:v>
                </c:pt>
                <c:pt idx="10">
                  <c:v>24.370999999999999</c:v>
                </c:pt>
                <c:pt idx="12">
                  <c:v>24.972000000000001</c:v>
                </c:pt>
                <c:pt idx="13">
                  <c:v>14.93</c:v>
                </c:pt>
                <c:pt idx="15">
                  <c:v>24</c:v>
                </c:pt>
                <c:pt idx="16">
                  <c:v>57</c:v>
                </c:pt>
                <c:pt idx="17">
                  <c:v>151</c:v>
                </c:pt>
                <c:pt idx="18">
                  <c:v>130</c:v>
                </c:pt>
                <c:pt idx="19">
                  <c:v>135</c:v>
                </c:pt>
                <c:pt idx="20">
                  <c:v>114.85</c:v>
                </c:pt>
                <c:pt idx="21">
                  <c:v>91.117999999999995</c:v>
                </c:pt>
                <c:pt idx="22">
                  <c:v>137</c:v>
                </c:pt>
                <c:pt idx="23">
                  <c:v>63.756999999999998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43.734999999999999</c:v>
                </c:pt>
                <c:pt idx="1">
                  <c:v>46.014000000000003</c:v>
                </c:pt>
                <c:pt idx="2">
                  <c:v>45.451000000000001</c:v>
                </c:pt>
                <c:pt idx="3">
                  <c:v>39.779999999999994</c:v>
                </c:pt>
                <c:pt idx="4">
                  <c:v>37.957999999999998</c:v>
                </c:pt>
                <c:pt idx="5">
                  <c:v>33.944000000000003</c:v>
                </c:pt>
                <c:pt idx="6">
                  <c:v>33.182000000000009</c:v>
                </c:pt>
                <c:pt idx="7">
                  <c:v>39.578000000000003</c:v>
                </c:pt>
                <c:pt idx="8">
                  <c:v>59.56</c:v>
                </c:pt>
                <c:pt idx="9">
                  <c:v>88.1</c:v>
                </c:pt>
                <c:pt idx="10">
                  <c:v>106.63799999999999</c:v>
                </c:pt>
                <c:pt idx="11">
                  <c:v>124.67400000000001</c:v>
                </c:pt>
                <c:pt idx="12">
                  <c:v>119.98700000000001</c:v>
                </c:pt>
                <c:pt idx="13">
                  <c:v>123.16400000000002</c:v>
                </c:pt>
                <c:pt idx="14">
                  <c:v>123.92700000000001</c:v>
                </c:pt>
                <c:pt idx="15">
                  <c:v>123.79899999999998</c:v>
                </c:pt>
                <c:pt idx="16">
                  <c:v>110.50999999999998</c:v>
                </c:pt>
                <c:pt idx="17">
                  <c:v>97.663000000000011</c:v>
                </c:pt>
                <c:pt idx="18">
                  <c:v>71.734999999999985</c:v>
                </c:pt>
                <c:pt idx="19">
                  <c:v>63.528000000000006</c:v>
                </c:pt>
                <c:pt idx="20">
                  <c:v>60.532999999999994</c:v>
                </c:pt>
                <c:pt idx="21">
                  <c:v>60.31</c:v>
                </c:pt>
                <c:pt idx="22">
                  <c:v>60.247</c:v>
                </c:pt>
                <c:pt idx="23">
                  <c:v>54.398999999999994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872096"/>
        <c:axId val="424872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109.435</c:v>
                </c:pt>
                <c:pt idx="1">
                  <c:v>84.309000000000012</c:v>
                </c:pt>
                <c:pt idx="2">
                  <c:v>80.607000000000014</c:v>
                </c:pt>
                <c:pt idx="3">
                  <c:v>111.43900000000001</c:v>
                </c:pt>
                <c:pt idx="4">
                  <c:v>106.84400000000002</c:v>
                </c:pt>
                <c:pt idx="5">
                  <c:v>121.661</c:v>
                </c:pt>
                <c:pt idx="6">
                  <c:v>219.006</c:v>
                </c:pt>
                <c:pt idx="7">
                  <c:v>222.04300000000001</c:v>
                </c:pt>
                <c:pt idx="8">
                  <c:v>139.47899999999998</c:v>
                </c:pt>
                <c:pt idx="9">
                  <c:v>138.10000000000002</c:v>
                </c:pt>
                <c:pt idx="10">
                  <c:v>131.00899999999999</c:v>
                </c:pt>
                <c:pt idx="11">
                  <c:v>137.42399999999998</c:v>
                </c:pt>
                <c:pt idx="12">
                  <c:v>144.95900000000006</c:v>
                </c:pt>
                <c:pt idx="13">
                  <c:v>138.09400000000002</c:v>
                </c:pt>
                <c:pt idx="14">
                  <c:v>123.92699999999999</c:v>
                </c:pt>
                <c:pt idx="15">
                  <c:v>147.79899999999998</c:v>
                </c:pt>
                <c:pt idx="16">
                  <c:v>168.62099999999995</c:v>
                </c:pt>
                <c:pt idx="17">
                  <c:v>270.68299999999999</c:v>
                </c:pt>
                <c:pt idx="18">
                  <c:v>202.29</c:v>
                </c:pt>
                <c:pt idx="19">
                  <c:v>199.084</c:v>
                </c:pt>
                <c:pt idx="20">
                  <c:v>175.93899999999999</c:v>
                </c:pt>
                <c:pt idx="21">
                  <c:v>152.31700000000001</c:v>
                </c:pt>
                <c:pt idx="22">
                  <c:v>197.91399999999999</c:v>
                </c:pt>
                <c:pt idx="23">
                  <c:v>118.82299999999998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72096"/>
        <c:axId val="424872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347.71</c:v>
                </c:pt>
                <c:pt idx="1">
                  <c:v>363.77</c:v>
                </c:pt>
                <c:pt idx="2">
                  <c:v>320</c:v>
                </c:pt>
                <c:pt idx="3">
                  <c:v>320</c:v>
                </c:pt>
                <c:pt idx="4">
                  <c:v>373.26</c:v>
                </c:pt>
                <c:pt idx="5">
                  <c:v>402.34</c:v>
                </c:pt>
                <c:pt idx="6">
                  <c:v>458.9</c:v>
                </c:pt>
                <c:pt idx="7">
                  <c:v>531.86</c:v>
                </c:pt>
                <c:pt idx="8">
                  <c:v>399</c:v>
                </c:pt>
                <c:pt idx="9">
                  <c:v>349.62</c:v>
                </c:pt>
                <c:pt idx="10">
                  <c:v>320</c:v>
                </c:pt>
                <c:pt idx="11">
                  <c:v>229.25</c:v>
                </c:pt>
                <c:pt idx="12">
                  <c:v>324.97000000000003</c:v>
                </c:pt>
                <c:pt idx="13">
                  <c:v>326</c:v>
                </c:pt>
                <c:pt idx="14">
                  <c:v>251.32</c:v>
                </c:pt>
                <c:pt idx="15">
                  <c:v>343.01</c:v>
                </c:pt>
                <c:pt idx="16">
                  <c:v>407.99</c:v>
                </c:pt>
                <c:pt idx="17">
                  <c:v>557.79</c:v>
                </c:pt>
                <c:pt idx="18">
                  <c:v>518.47</c:v>
                </c:pt>
                <c:pt idx="19">
                  <c:v>510.58</c:v>
                </c:pt>
                <c:pt idx="20">
                  <c:v>400.28</c:v>
                </c:pt>
                <c:pt idx="21">
                  <c:v>387.97</c:v>
                </c:pt>
                <c:pt idx="22">
                  <c:v>486.2</c:v>
                </c:pt>
                <c:pt idx="23">
                  <c:v>391.19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309560"/>
        <c:axId val="424872880"/>
      </c:lineChart>
      <c:catAx>
        <c:axId val="424872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872488"/>
        <c:crosses val="autoZero"/>
        <c:auto val="1"/>
        <c:lblAlgn val="ctr"/>
        <c:lblOffset val="100"/>
        <c:noMultiLvlLbl val="0"/>
      </c:catAx>
      <c:valAx>
        <c:axId val="424872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872096"/>
        <c:crosses val="autoZero"/>
        <c:crossBetween val="between"/>
      </c:valAx>
      <c:valAx>
        <c:axId val="424872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309560"/>
        <c:crosses val="max"/>
        <c:crossBetween val="between"/>
      </c:valAx>
      <c:catAx>
        <c:axId val="342309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872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109.435</v>
      </c>
      <c r="C4" s="18">
        <v>84.308999999999997</v>
      </c>
      <c r="D4" s="18">
        <v>80.607000000000028</v>
      </c>
      <c r="E4" s="18">
        <v>111.43900000000001</v>
      </c>
      <c r="F4" s="18">
        <v>106.84399999999999</v>
      </c>
      <c r="G4" s="18">
        <v>121.66099999999999</v>
      </c>
      <c r="H4" s="18">
        <v>219.00599999999997</v>
      </c>
      <c r="I4" s="18">
        <v>222.04299999999998</v>
      </c>
      <c r="J4" s="18">
        <v>139.47900000000001</v>
      </c>
      <c r="K4" s="18">
        <v>138.09999999999997</v>
      </c>
      <c r="L4" s="18">
        <v>131.00899999999999</v>
      </c>
      <c r="M4" s="18">
        <v>137.42400000000001</v>
      </c>
      <c r="N4" s="18">
        <v>144.959</v>
      </c>
      <c r="O4" s="18">
        <v>138.09399999999999</v>
      </c>
      <c r="P4" s="18">
        <v>123.92700000000001</v>
      </c>
      <c r="Q4" s="18">
        <v>147.79900000000001</v>
      </c>
      <c r="R4" s="18">
        <v>168.62100000000001</v>
      </c>
      <c r="S4" s="18">
        <v>270.68299999999994</v>
      </c>
      <c r="T4" s="18">
        <v>202.29000000000005</v>
      </c>
      <c r="U4" s="18">
        <v>199.084</v>
      </c>
      <c r="V4" s="18">
        <v>175.93900000000002</v>
      </c>
      <c r="W4" s="18">
        <v>152.31700000000001</v>
      </c>
      <c r="X4" s="18">
        <v>197.91399999999999</v>
      </c>
      <c r="Y4" s="18">
        <v>118.82300000000001</v>
      </c>
      <c r="Z4" s="19"/>
      <c r="AA4" s="20">
        <f>SUM(B4:Z4)</f>
        <v>3641.8059999999991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347.71</v>
      </c>
      <c r="C7" s="28">
        <v>363.77</v>
      </c>
      <c r="D7" s="28">
        <v>320</v>
      </c>
      <c r="E7" s="28">
        <v>320</v>
      </c>
      <c r="F7" s="28">
        <v>373.26</v>
      </c>
      <c r="G7" s="28">
        <v>402.34</v>
      </c>
      <c r="H7" s="28">
        <v>458.9</v>
      </c>
      <c r="I7" s="28">
        <v>531.86</v>
      </c>
      <c r="J7" s="28">
        <v>399</v>
      </c>
      <c r="K7" s="28">
        <v>349.62</v>
      </c>
      <c r="L7" s="28">
        <v>320</v>
      </c>
      <c r="M7" s="28">
        <v>229.25</v>
      </c>
      <c r="N7" s="28">
        <v>324.97000000000003</v>
      </c>
      <c r="O7" s="28">
        <v>326</v>
      </c>
      <c r="P7" s="28">
        <v>251.32</v>
      </c>
      <c r="Q7" s="28">
        <v>343.01</v>
      </c>
      <c r="R7" s="28">
        <v>407.99</v>
      </c>
      <c r="S7" s="28">
        <v>557.79</v>
      </c>
      <c r="T7" s="28">
        <v>518.47</v>
      </c>
      <c r="U7" s="28">
        <v>510.58</v>
      </c>
      <c r="V7" s="28">
        <v>400.28</v>
      </c>
      <c r="W7" s="28">
        <v>387.97</v>
      </c>
      <c r="X7" s="28">
        <v>486.2</v>
      </c>
      <c r="Y7" s="28">
        <v>391.19</v>
      </c>
      <c r="Z7" s="29"/>
      <c r="AA7" s="30">
        <f>IF(SUM(B7:Z7)&lt;&gt;0,AVERAGEIF(B7:Z7,"&lt;&gt;"""),"")</f>
        <v>388.39500000000004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23.465</v>
      </c>
      <c r="J10" s="42"/>
      <c r="K10" s="42"/>
      <c r="L10" s="42"/>
      <c r="M10" s="42"/>
      <c r="N10" s="42"/>
      <c r="O10" s="42"/>
      <c r="P10" s="42"/>
      <c r="Q10" s="42"/>
      <c r="R10" s="42"/>
      <c r="S10" s="42">
        <v>16.091000000000001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39.555999999999997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65.7</v>
      </c>
      <c r="C12" s="52">
        <v>37.753</v>
      </c>
      <c r="D12" s="52">
        <v>35.155999999999999</v>
      </c>
      <c r="E12" s="52">
        <v>71.659000000000006</v>
      </c>
      <c r="F12" s="52">
        <v>68.376000000000005</v>
      </c>
      <c r="G12" s="52">
        <v>79.131</v>
      </c>
      <c r="H12" s="52">
        <v>179</v>
      </c>
      <c r="I12" s="52">
        <v>159</v>
      </c>
      <c r="J12" s="52">
        <v>79.918999999999997</v>
      </c>
      <c r="K12" s="52">
        <v>50</v>
      </c>
      <c r="L12" s="52">
        <v>24.370999999999999</v>
      </c>
      <c r="M12" s="52"/>
      <c r="N12" s="52">
        <v>24.972000000000001</v>
      </c>
      <c r="O12" s="52">
        <v>14.93</v>
      </c>
      <c r="P12" s="52"/>
      <c r="Q12" s="52">
        <v>24</v>
      </c>
      <c r="R12" s="52">
        <v>57</v>
      </c>
      <c r="S12" s="52">
        <v>151</v>
      </c>
      <c r="T12" s="52">
        <v>130</v>
      </c>
      <c r="U12" s="52">
        <v>135</v>
      </c>
      <c r="V12" s="52">
        <v>114.85</v>
      </c>
      <c r="W12" s="52">
        <v>91.117999999999995</v>
      </c>
      <c r="X12" s="52">
        <v>137</v>
      </c>
      <c r="Y12" s="52">
        <v>63.756999999999998</v>
      </c>
      <c r="Z12" s="53"/>
      <c r="AA12" s="54">
        <f t="shared" si="0"/>
        <v>1793.6919999999998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43.734999999999999</v>
      </c>
      <c r="C14" s="57">
        <v>46.014000000000003</v>
      </c>
      <c r="D14" s="57">
        <v>45.451000000000001</v>
      </c>
      <c r="E14" s="57">
        <v>39.779999999999994</v>
      </c>
      <c r="F14" s="57">
        <v>37.957999999999998</v>
      </c>
      <c r="G14" s="57">
        <v>33.944000000000003</v>
      </c>
      <c r="H14" s="57">
        <v>33.182000000000009</v>
      </c>
      <c r="I14" s="57">
        <v>39.578000000000003</v>
      </c>
      <c r="J14" s="57">
        <v>59.56</v>
      </c>
      <c r="K14" s="57">
        <v>88.1</v>
      </c>
      <c r="L14" s="57">
        <v>106.63799999999999</v>
      </c>
      <c r="M14" s="57">
        <v>124.67400000000001</v>
      </c>
      <c r="N14" s="57">
        <v>119.98700000000001</v>
      </c>
      <c r="O14" s="57">
        <v>123.16400000000002</v>
      </c>
      <c r="P14" s="57">
        <v>123.92700000000001</v>
      </c>
      <c r="Q14" s="57">
        <v>123.79899999999998</v>
      </c>
      <c r="R14" s="57">
        <v>110.50999999999998</v>
      </c>
      <c r="S14" s="57">
        <v>97.663000000000011</v>
      </c>
      <c r="T14" s="57">
        <v>71.734999999999985</v>
      </c>
      <c r="U14" s="57">
        <v>63.528000000000006</v>
      </c>
      <c r="V14" s="57">
        <v>60.532999999999994</v>
      </c>
      <c r="W14" s="57">
        <v>60.31</v>
      </c>
      <c r="X14" s="57">
        <v>60.247</v>
      </c>
      <c r="Y14" s="57">
        <v>54.398999999999994</v>
      </c>
      <c r="Z14" s="58"/>
      <c r="AA14" s="59">
        <f t="shared" si="0"/>
        <v>1768.4159999999997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109.435</v>
      </c>
      <c r="C16" s="62">
        <f t="shared" ref="C16:Z16" si="1">IF(LEN(C$2)&gt;0,SUM(C10:C15),"")</f>
        <v>83.766999999999996</v>
      </c>
      <c r="D16" s="62">
        <f t="shared" si="1"/>
        <v>80.606999999999999</v>
      </c>
      <c r="E16" s="62">
        <f t="shared" si="1"/>
        <v>111.43899999999999</v>
      </c>
      <c r="F16" s="62">
        <f t="shared" si="1"/>
        <v>106.334</v>
      </c>
      <c r="G16" s="62">
        <f t="shared" si="1"/>
        <v>113.075</v>
      </c>
      <c r="H16" s="62">
        <f t="shared" si="1"/>
        <v>212.18200000000002</v>
      </c>
      <c r="I16" s="62">
        <f t="shared" si="1"/>
        <v>222.04300000000001</v>
      </c>
      <c r="J16" s="62">
        <f t="shared" si="1"/>
        <v>139.47899999999998</v>
      </c>
      <c r="K16" s="62">
        <f t="shared" si="1"/>
        <v>138.1</v>
      </c>
      <c r="L16" s="62">
        <f t="shared" si="1"/>
        <v>131.00899999999999</v>
      </c>
      <c r="M16" s="62">
        <f t="shared" si="1"/>
        <v>124.67400000000001</v>
      </c>
      <c r="N16" s="62">
        <f t="shared" si="1"/>
        <v>144.959</v>
      </c>
      <c r="O16" s="62">
        <f t="shared" si="1"/>
        <v>138.09400000000002</v>
      </c>
      <c r="P16" s="62">
        <f t="shared" si="1"/>
        <v>123.92700000000001</v>
      </c>
      <c r="Q16" s="62">
        <f t="shared" si="1"/>
        <v>147.79899999999998</v>
      </c>
      <c r="R16" s="62">
        <f t="shared" si="1"/>
        <v>167.51</v>
      </c>
      <c r="S16" s="62">
        <f t="shared" si="1"/>
        <v>264.75400000000002</v>
      </c>
      <c r="T16" s="62">
        <f t="shared" si="1"/>
        <v>201.73499999999999</v>
      </c>
      <c r="U16" s="62">
        <f t="shared" si="1"/>
        <v>198.52800000000002</v>
      </c>
      <c r="V16" s="62">
        <f t="shared" si="1"/>
        <v>175.38299999999998</v>
      </c>
      <c r="W16" s="62">
        <f t="shared" si="1"/>
        <v>151.428</v>
      </c>
      <c r="X16" s="62">
        <f t="shared" si="1"/>
        <v>197.24700000000001</v>
      </c>
      <c r="Y16" s="62">
        <f t="shared" si="1"/>
        <v>118.15599999999999</v>
      </c>
      <c r="Z16" s="63" t="str">
        <f t="shared" si="1"/>
        <v/>
      </c>
      <c r="AA16" s="64">
        <f>SUM(AA10:AA15)</f>
        <v>3601.6639999999998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0.54200000000000004</v>
      </c>
      <c r="D21" s="81"/>
      <c r="E21" s="81"/>
      <c r="F21" s="81">
        <v>0.51</v>
      </c>
      <c r="G21" s="81">
        <v>8.5860000000000003</v>
      </c>
      <c r="H21" s="81">
        <v>6.8239999999999998</v>
      </c>
      <c r="I21" s="81"/>
      <c r="J21" s="81"/>
      <c r="K21" s="81"/>
      <c r="L21" s="81"/>
      <c r="M21" s="81">
        <v>12.75</v>
      </c>
      <c r="N21" s="81"/>
      <c r="O21" s="81"/>
      <c r="P21" s="81"/>
      <c r="Q21" s="81"/>
      <c r="R21" s="81">
        <v>1.111</v>
      </c>
      <c r="S21" s="81">
        <v>5.9289999999999994</v>
      </c>
      <c r="T21" s="81">
        <v>0.55500000000000005</v>
      </c>
      <c r="U21" s="81">
        <v>0.55600000000000005</v>
      </c>
      <c r="V21" s="81">
        <v>0.55600000000000005</v>
      </c>
      <c r="W21" s="81">
        <v>0.88900000000000001</v>
      </c>
      <c r="X21" s="81">
        <v>0.66700000000000004</v>
      </c>
      <c r="Y21" s="81">
        <v>0.66700000000000004</v>
      </c>
      <c r="Z21" s="78"/>
      <c r="AA21" s="79">
        <f t="shared" si="2"/>
        <v>40.142000000000003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0.54200000000000004</v>
      </c>
      <c r="D25" s="88">
        <f t="shared" si="3"/>
        <v>0</v>
      </c>
      <c r="E25" s="88">
        <f t="shared" si="3"/>
        <v>0</v>
      </c>
      <c r="F25" s="88">
        <f t="shared" si="3"/>
        <v>0.51</v>
      </c>
      <c r="G25" s="88">
        <f t="shared" si="3"/>
        <v>8.5860000000000003</v>
      </c>
      <c r="H25" s="88">
        <f t="shared" si="3"/>
        <v>6.8239999999999998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12.75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1.111</v>
      </c>
      <c r="S25" s="88">
        <f t="shared" si="3"/>
        <v>5.9289999999999994</v>
      </c>
      <c r="T25" s="88">
        <f t="shared" si="3"/>
        <v>0.55500000000000005</v>
      </c>
      <c r="U25" s="88">
        <f t="shared" si="3"/>
        <v>0.55600000000000005</v>
      </c>
      <c r="V25" s="88">
        <f t="shared" si="3"/>
        <v>0.55600000000000005</v>
      </c>
      <c r="W25" s="88">
        <f t="shared" si="3"/>
        <v>0.88900000000000001</v>
      </c>
      <c r="X25" s="88">
        <f t="shared" si="3"/>
        <v>0.66700000000000004</v>
      </c>
      <c r="Y25" s="88">
        <f t="shared" si="3"/>
        <v>0.66700000000000004</v>
      </c>
      <c r="Z25" s="89" t="str">
        <f t="shared" si="3"/>
        <v/>
      </c>
      <c r="AA25" s="90">
        <f>SUM(AA19:AA24)</f>
        <v>40.142000000000003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109.435</v>
      </c>
      <c r="C29" s="77">
        <v>84.308999999999997</v>
      </c>
      <c r="D29" s="77">
        <v>80.606999999999999</v>
      </c>
      <c r="E29" s="77">
        <v>111.43899999999999</v>
      </c>
      <c r="F29" s="77">
        <v>106.84399999999999</v>
      </c>
      <c r="G29" s="77">
        <v>121.661</v>
      </c>
      <c r="H29" s="77">
        <v>219.006</v>
      </c>
      <c r="I29" s="77">
        <v>222.04300000000001</v>
      </c>
      <c r="J29" s="77">
        <v>139.47900000000001</v>
      </c>
      <c r="K29" s="77">
        <v>138.1</v>
      </c>
      <c r="L29" s="77">
        <v>131.00899999999999</v>
      </c>
      <c r="M29" s="77">
        <v>137.42400000000001</v>
      </c>
      <c r="N29" s="77">
        <v>144.959</v>
      </c>
      <c r="O29" s="77">
        <v>138.09399999999999</v>
      </c>
      <c r="P29" s="77">
        <v>123.92700000000001</v>
      </c>
      <c r="Q29" s="77">
        <v>147.79900000000001</v>
      </c>
      <c r="R29" s="77">
        <v>168.62100000000001</v>
      </c>
      <c r="S29" s="77">
        <v>270.68299999999999</v>
      </c>
      <c r="T29" s="77">
        <v>202.29</v>
      </c>
      <c r="U29" s="77">
        <v>199.084</v>
      </c>
      <c r="V29" s="77">
        <v>175.93899999999999</v>
      </c>
      <c r="W29" s="77">
        <v>152.31700000000001</v>
      </c>
      <c r="X29" s="77">
        <v>197.91399999999999</v>
      </c>
      <c r="Y29" s="77">
        <v>118.82299999999999</v>
      </c>
      <c r="Z29" s="78"/>
      <c r="AA29" s="79">
        <f>SUM(B29:Z29)</f>
        <v>3641.806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109.435</v>
      </c>
      <c r="C31" s="62">
        <f t="shared" ref="C31:Z31" si="4">IF(LEN(C$2)&gt;0,SUM(C28:C30),"")</f>
        <v>84.308999999999997</v>
      </c>
      <c r="D31" s="62">
        <f t="shared" si="4"/>
        <v>80.606999999999999</v>
      </c>
      <c r="E31" s="62">
        <f t="shared" si="4"/>
        <v>111.43899999999999</v>
      </c>
      <c r="F31" s="62">
        <f t="shared" si="4"/>
        <v>106.84399999999999</v>
      </c>
      <c r="G31" s="62">
        <f t="shared" si="4"/>
        <v>121.661</v>
      </c>
      <c r="H31" s="62">
        <f t="shared" si="4"/>
        <v>219.006</v>
      </c>
      <c r="I31" s="62">
        <f t="shared" si="4"/>
        <v>222.04300000000001</v>
      </c>
      <c r="J31" s="62">
        <f t="shared" si="4"/>
        <v>139.47900000000001</v>
      </c>
      <c r="K31" s="62">
        <f t="shared" si="4"/>
        <v>138.1</v>
      </c>
      <c r="L31" s="62">
        <f t="shared" si="4"/>
        <v>131.00899999999999</v>
      </c>
      <c r="M31" s="62">
        <f t="shared" si="4"/>
        <v>137.42400000000001</v>
      </c>
      <c r="N31" s="62">
        <f t="shared" si="4"/>
        <v>144.959</v>
      </c>
      <c r="O31" s="62">
        <f t="shared" si="4"/>
        <v>138.09399999999999</v>
      </c>
      <c r="P31" s="62">
        <f t="shared" si="4"/>
        <v>123.92700000000001</v>
      </c>
      <c r="Q31" s="62">
        <f t="shared" si="4"/>
        <v>147.79900000000001</v>
      </c>
      <c r="R31" s="62">
        <f t="shared" si="4"/>
        <v>168.62100000000001</v>
      </c>
      <c r="S31" s="62">
        <f t="shared" si="4"/>
        <v>270.68299999999999</v>
      </c>
      <c r="T31" s="62">
        <f t="shared" si="4"/>
        <v>202.29</v>
      </c>
      <c r="U31" s="62">
        <f t="shared" si="4"/>
        <v>199.084</v>
      </c>
      <c r="V31" s="62">
        <f t="shared" si="4"/>
        <v>175.93899999999999</v>
      </c>
      <c r="W31" s="62">
        <f t="shared" si="4"/>
        <v>152.31700000000001</v>
      </c>
      <c r="X31" s="62">
        <f t="shared" si="4"/>
        <v>197.91399999999999</v>
      </c>
      <c r="Y31" s="62">
        <f t="shared" si="4"/>
        <v>118.82299999999999</v>
      </c>
      <c r="Z31" s="63" t="str">
        <f t="shared" si="4"/>
        <v/>
      </c>
      <c r="AA31" s="64">
        <f>SUM(AA28:AA30)</f>
        <v>3641.806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109.435</v>
      </c>
      <c r="C51" s="88">
        <f t="shared" si="10"/>
        <v>84.308999999999997</v>
      </c>
      <c r="D51" s="88">
        <f t="shared" si="10"/>
        <v>80.606999999999999</v>
      </c>
      <c r="E51" s="88">
        <f t="shared" si="10"/>
        <v>111.43899999999999</v>
      </c>
      <c r="F51" s="88">
        <f t="shared" si="10"/>
        <v>106.84400000000001</v>
      </c>
      <c r="G51" s="88">
        <f t="shared" si="10"/>
        <v>121.661</v>
      </c>
      <c r="H51" s="88">
        <f t="shared" si="10"/>
        <v>219.00600000000003</v>
      </c>
      <c r="I51" s="88">
        <f t="shared" si="10"/>
        <v>222.04300000000001</v>
      </c>
      <c r="J51" s="88">
        <f t="shared" si="10"/>
        <v>139.47899999999998</v>
      </c>
      <c r="K51" s="88">
        <f t="shared" si="10"/>
        <v>138.1</v>
      </c>
      <c r="L51" s="88">
        <f t="shared" si="10"/>
        <v>131.00899999999999</v>
      </c>
      <c r="M51" s="88">
        <f t="shared" si="10"/>
        <v>137.42400000000001</v>
      </c>
      <c r="N51" s="88">
        <f t="shared" si="10"/>
        <v>144.959</v>
      </c>
      <c r="O51" s="88">
        <f t="shared" si="10"/>
        <v>138.09400000000002</v>
      </c>
      <c r="P51" s="88">
        <f t="shared" si="10"/>
        <v>123.92700000000001</v>
      </c>
      <c r="Q51" s="88">
        <f t="shared" si="10"/>
        <v>147.79899999999998</v>
      </c>
      <c r="R51" s="88">
        <f t="shared" si="10"/>
        <v>168.62099999999998</v>
      </c>
      <c r="S51" s="88">
        <f t="shared" si="10"/>
        <v>270.68299999999999</v>
      </c>
      <c r="T51" s="88">
        <f t="shared" si="10"/>
        <v>202.29</v>
      </c>
      <c r="U51" s="88">
        <f t="shared" si="10"/>
        <v>199.08400000000003</v>
      </c>
      <c r="V51" s="88">
        <f t="shared" si="10"/>
        <v>175.93899999999999</v>
      </c>
      <c r="W51" s="88">
        <f t="shared" si="10"/>
        <v>152.31700000000001</v>
      </c>
      <c r="X51" s="88">
        <f t="shared" si="10"/>
        <v>197.91400000000002</v>
      </c>
      <c r="Y51" s="88">
        <f t="shared" si="10"/>
        <v>118.82299999999999</v>
      </c>
      <c r="Z51" s="89" t="str">
        <f t="shared" si="10"/>
        <v/>
      </c>
      <c r="AA51" s="105">
        <f>SUM(B51:Z51)</f>
        <v>3641.806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109.435</v>
      </c>
      <c r="C4" s="18">
        <v>84.309000000000012</v>
      </c>
      <c r="D4" s="18">
        <v>80.607000000000014</v>
      </c>
      <c r="E4" s="18">
        <v>111.43900000000001</v>
      </c>
      <c r="F4" s="18">
        <v>106.84400000000002</v>
      </c>
      <c r="G4" s="18">
        <v>121.661</v>
      </c>
      <c r="H4" s="18">
        <v>219.006</v>
      </c>
      <c r="I4" s="18">
        <v>222.04300000000001</v>
      </c>
      <c r="J4" s="18">
        <v>139.47899999999998</v>
      </c>
      <c r="K4" s="18">
        <v>138.10000000000002</v>
      </c>
      <c r="L4" s="18">
        <v>131.00899999999999</v>
      </c>
      <c r="M4" s="18">
        <v>137.42399999999998</v>
      </c>
      <c r="N4" s="18">
        <v>144.95900000000006</v>
      </c>
      <c r="O4" s="18">
        <v>138.09400000000002</v>
      </c>
      <c r="P4" s="18">
        <v>123.92699999999999</v>
      </c>
      <c r="Q4" s="18">
        <v>147.79899999999998</v>
      </c>
      <c r="R4" s="18">
        <v>168.62099999999995</v>
      </c>
      <c r="S4" s="18">
        <v>270.68299999999999</v>
      </c>
      <c r="T4" s="18">
        <v>202.29</v>
      </c>
      <c r="U4" s="18">
        <v>199.084</v>
      </c>
      <c r="V4" s="18">
        <v>175.93899999999999</v>
      </c>
      <c r="W4" s="18">
        <v>152.31700000000001</v>
      </c>
      <c r="X4" s="18">
        <v>197.91399999999999</v>
      </c>
      <c r="Y4" s="18">
        <v>118.82299999999998</v>
      </c>
      <c r="Z4" s="19"/>
      <c r="AA4" s="20">
        <f>SUM(B4:Z4)</f>
        <v>3641.806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347.71</v>
      </c>
      <c r="C7" s="28">
        <v>363.77</v>
      </c>
      <c r="D7" s="28">
        <v>320</v>
      </c>
      <c r="E7" s="28">
        <v>320</v>
      </c>
      <c r="F7" s="28">
        <v>373.26</v>
      </c>
      <c r="G7" s="28">
        <v>402.34</v>
      </c>
      <c r="H7" s="28">
        <v>458.9</v>
      </c>
      <c r="I7" s="28">
        <v>531.86</v>
      </c>
      <c r="J7" s="28">
        <v>399</v>
      </c>
      <c r="K7" s="28">
        <v>349.62</v>
      </c>
      <c r="L7" s="28">
        <v>320</v>
      </c>
      <c r="M7" s="28">
        <v>229.25</v>
      </c>
      <c r="N7" s="28">
        <v>324.97000000000003</v>
      </c>
      <c r="O7" s="28">
        <v>326</v>
      </c>
      <c r="P7" s="28">
        <v>251.32</v>
      </c>
      <c r="Q7" s="28">
        <v>343.01</v>
      </c>
      <c r="R7" s="28">
        <v>407.99</v>
      </c>
      <c r="S7" s="28">
        <v>557.79</v>
      </c>
      <c r="T7" s="28">
        <v>518.47</v>
      </c>
      <c r="U7" s="28">
        <v>510.58</v>
      </c>
      <c r="V7" s="28">
        <v>400.28</v>
      </c>
      <c r="W7" s="28">
        <v>387.97</v>
      </c>
      <c r="X7" s="28">
        <v>486.2</v>
      </c>
      <c r="Y7" s="28">
        <v>391.19</v>
      </c>
      <c r="Z7" s="29"/>
      <c r="AA7" s="30">
        <f>IF(SUM(B7:Z7)&lt;&gt;0,AVERAGEIF(B7:Z7,"&lt;&gt;"""),"")</f>
        <v>388.39500000000004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70</v>
      </c>
      <c r="I12" s="52">
        <v>70</v>
      </c>
      <c r="J12" s="52"/>
      <c r="K12" s="52"/>
      <c r="L12" s="52"/>
      <c r="M12" s="52">
        <v>19.338000000000001</v>
      </c>
      <c r="N12" s="52"/>
      <c r="O12" s="52"/>
      <c r="P12" s="52">
        <v>1.6040000000000001</v>
      </c>
      <c r="Q12" s="52"/>
      <c r="R12" s="52">
        <v>21.29</v>
      </c>
      <c r="S12" s="52">
        <v>70</v>
      </c>
      <c r="T12" s="52"/>
      <c r="U12" s="52"/>
      <c r="V12" s="52">
        <v>40.206000000000003</v>
      </c>
      <c r="W12" s="52">
        <v>33.554000000000002</v>
      </c>
      <c r="X12" s="52">
        <v>51</v>
      </c>
      <c r="Y12" s="52"/>
      <c r="Z12" s="53"/>
      <c r="AA12" s="54">
        <f t="shared" si="0"/>
        <v>376.99199999999996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55.610999999999997</v>
      </c>
      <c r="T13" s="52"/>
      <c r="U13" s="52"/>
      <c r="V13" s="52"/>
      <c r="W13" s="52"/>
      <c r="X13" s="52"/>
      <c r="Y13" s="52"/>
      <c r="Z13" s="53"/>
      <c r="AA13" s="54">
        <f t="shared" si="0"/>
        <v>55.610999999999997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2.5000000000000001E-2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2.6000000000000002E-2</v>
      </c>
      <c r="V14" s="57">
        <v>0.13600000000000001</v>
      </c>
      <c r="W14" s="57">
        <v>0.20499999999999999</v>
      </c>
      <c r="X14" s="57"/>
      <c r="Y14" s="57">
        <v>8.2000000000000003E-2</v>
      </c>
      <c r="Z14" s="58"/>
      <c r="AA14" s="59">
        <f t="shared" si="0"/>
        <v>0.47400000000000003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2.5000000000000001E-2</v>
      </c>
      <c r="G16" s="62">
        <f t="shared" si="1"/>
        <v>0</v>
      </c>
      <c r="H16" s="62">
        <f t="shared" si="1"/>
        <v>70</v>
      </c>
      <c r="I16" s="62">
        <f t="shared" si="1"/>
        <v>70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19.338000000000001</v>
      </c>
      <c r="N16" s="62">
        <f t="shared" si="1"/>
        <v>0</v>
      </c>
      <c r="O16" s="62">
        <f t="shared" si="1"/>
        <v>0</v>
      </c>
      <c r="P16" s="62">
        <f t="shared" si="1"/>
        <v>1.6040000000000001</v>
      </c>
      <c r="Q16" s="62">
        <f t="shared" si="1"/>
        <v>0</v>
      </c>
      <c r="R16" s="62">
        <f t="shared" si="1"/>
        <v>21.29</v>
      </c>
      <c r="S16" s="62">
        <f t="shared" si="1"/>
        <v>125.61099999999999</v>
      </c>
      <c r="T16" s="62">
        <f t="shared" si="1"/>
        <v>0</v>
      </c>
      <c r="U16" s="62">
        <f t="shared" si="1"/>
        <v>2.6000000000000002E-2</v>
      </c>
      <c r="V16" s="62">
        <f t="shared" si="1"/>
        <v>40.342000000000006</v>
      </c>
      <c r="W16" s="62">
        <f t="shared" si="1"/>
        <v>33.759</v>
      </c>
      <c r="X16" s="62">
        <f t="shared" si="1"/>
        <v>51</v>
      </c>
      <c r="Y16" s="62">
        <f t="shared" si="1"/>
        <v>8.2000000000000003E-2</v>
      </c>
      <c r="Z16" s="63" t="str">
        <f t="shared" si="1"/>
        <v/>
      </c>
      <c r="AA16" s="64">
        <f>SUM(AA10:AA15)</f>
        <v>433.07699999999994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57.441000000000003</v>
      </c>
      <c r="C20" s="77">
        <v>45.931000000000004</v>
      </c>
      <c r="D20" s="77">
        <v>40.975000000000001</v>
      </c>
      <c r="E20" s="77">
        <v>60.805000000000007</v>
      </c>
      <c r="F20" s="77">
        <v>61.295000000000002</v>
      </c>
      <c r="G20" s="77">
        <v>72.995000000000005</v>
      </c>
      <c r="H20" s="77">
        <v>90.675999999999988</v>
      </c>
      <c r="I20" s="77">
        <v>99.167000000000002</v>
      </c>
      <c r="J20" s="77">
        <v>76.706999999999994</v>
      </c>
      <c r="K20" s="77">
        <v>78.834000000000003</v>
      </c>
      <c r="L20" s="77">
        <v>74.563000000000002</v>
      </c>
      <c r="M20" s="77">
        <v>65.477000000000004</v>
      </c>
      <c r="N20" s="77">
        <v>82.812999999999988</v>
      </c>
      <c r="O20" s="77">
        <v>79.253</v>
      </c>
      <c r="P20" s="77">
        <v>70.727000000000004</v>
      </c>
      <c r="Q20" s="77">
        <v>84.408000000000001</v>
      </c>
      <c r="R20" s="77">
        <v>77.899000000000001</v>
      </c>
      <c r="S20" s="77">
        <v>97.75800000000001</v>
      </c>
      <c r="T20" s="77">
        <v>68.876000000000005</v>
      </c>
      <c r="U20" s="77">
        <v>69.286999999999992</v>
      </c>
      <c r="V20" s="77">
        <v>53.524000000000001</v>
      </c>
      <c r="W20" s="77">
        <v>52.938000000000002</v>
      </c>
      <c r="X20" s="77">
        <v>64.087000000000003</v>
      </c>
      <c r="Y20" s="77">
        <v>57.061999999999998</v>
      </c>
      <c r="Z20" s="78"/>
      <c r="AA20" s="79">
        <f t="shared" si="2"/>
        <v>1683.498</v>
      </c>
    </row>
    <row r="21" spans="1:27" ht="24.95" customHeight="1" x14ac:dyDescent="0.2">
      <c r="A21" s="75" t="s">
        <v>16</v>
      </c>
      <c r="B21" s="80">
        <v>51.994000000000007</v>
      </c>
      <c r="C21" s="81">
        <v>38.378</v>
      </c>
      <c r="D21" s="81">
        <v>39.631999999999998</v>
      </c>
      <c r="E21" s="81">
        <v>50.634000000000007</v>
      </c>
      <c r="F21" s="81">
        <v>45.524000000000001</v>
      </c>
      <c r="G21" s="81">
        <v>48.665999999999997</v>
      </c>
      <c r="H21" s="81">
        <v>58.33</v>
      </c>
      <c r="I21" s="81">
        <v>52.876000000000005</v>
      </c>
      <c r="J21" s="81">
        <v>62.772000000000006</v>
      </c>
      <c r="K21" s="81">
        <v>59.265999999999998</v>
      </c>
      <c r="L21" s="81">
        <v>56.445999999999998</v>
      </c>
      <c r="M21" s="81">
        <v>52.609000000000002</v>
      </c>
      <c r="N21" s="81">
        <v>62.145999999999994</v>
      </c>
      <c r="O21" s="81">
        <v>58.840999999999987</v>
      </c>
      <c r="P21" s="81">
        <v>51.596000000000004</v>
      </c>
      <c r="Q21" s="81">
        <v>63.391000000000005</v>
      </c>
      <c r="R21" s="81">
        <v>69.432000000000002</v>
      </c>
      <c r="S21" s="81">
        <v>47.314</v>
      </c>
      <c r="T21" s="81">
        <v>133.41400000000002</v>
      </c>
      <c r="U21" s="81">
        <v>129.77100000000002</v>
      </c>
      <c r="V21" s="81">
        <v>82.072999999999993</v>
      </c>
      <c r="W21" s="81">
        <v>65.62</v>
      </c>
      <c r="X21" s="81">
        <v>82.826999999999998</v>
      </c>
      <c r="Y21" s="81">
        <v>61.679000000000002</v>
      </c>
      <c r="Z21" s="78"/>
      <c r="AA21" s="79">
        <f t="shared" si="2"/>
        <v>1525.231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109.435</v>
      </c>
      <c r="C25" s="88">
        <f t="shared" si="3"/>
        <v>84.308999999999997</v>
      </c>
      <c r="D25" s="88">
        <f t="shared" si="3"/>
        <v>80.606999999999999</v>
      </c>
      <c r="E25" s="88">
        <f t="shared" si="3"/>
        <v>111.43900000000002</v>
      </c>
      <c r="F25" s="88">
        <f t="shared" si="3"/>
        <v>106.819</v>
      </c>
      <c r="G25" s="88">
        <f t="shared" si="3"/>
        <v>121.661</v>
      </c>
      <c r="H25" s="88">
        <f t="shared" si="3"/>
        <v>149.00599999999997</v>
      </c>
      <c r="I25" s="88">
        <f t="shared" si="3"/>
        <v>152.04300000000001</v>
      </c>
      <c r="J25" s="88">
        <f t="shared" si="3"/>
        <v>139.47899999999998</v>
      </c>
      <c r="K25" s="88">
        <f t="shared" si="3"/>
        <v>138.1</v>
      </c>
      <c r="L25" s="88">
        <f t="shared" si="3"/>
        <v>131.00900000000001</v>
      </c>
      <c r="M25" s="88">
        <f t="shared" si="3"/>
        <v>118.08600000000001</v>
      </c>
      <c r="N25" s="88">
        <f t="shared" si="3"/>
        <v>144.95899999999997</v>
      </c>
      <c r="O25" s="88">
        <f t="shared" si="3"/>
        <v>138.09399999999999</v>
      </c>
      <c r="P25" s="88">
        <f t="shared" si="3"/>
        <v>122.32300000000001</v>
      </c>
      <c r="Q25" s="88">
        <f t="shared" si="3"/>
        <v>147.79900000000001</v>
      </c>
      <c r="R25" s="88">
        <f t="shared" si="3"/>
        <v>147.33100000000002</v>
      </c>
      <c r="S25" s="88">
        <f t="shared" si="3"/>
        <v>145.072</v>
      </c>
      <c r="T25" s="88">
        <f t="shared" si="3"/>
        <v>202.29000000000002</v>
      </c>
      <c r="U25" s="88">
        <f t="shared" si="3"/>
        <v>199.05799999999999</v>
      </c>
      <c r="V25" s="88">
        <f t="shared" si="3"/>
        <v>135.59699999999998</v>
      </c>
      <c r="W25" s="88">
        <f t="shared" si="3"/>
        <v>118.55800000000001</v>
      </c>
      <c r="X25" s="88">
        <f t="shared" si="3"/>
        <v>146.91399999999999</v>
      </c>
      <c r="Y25" s="88">
        <f t="shared" si="3"/>
        <v>118.741</v>
      </c>
      <c r="Z25" s="89">
        <f t="shared" si="3"/>
        <v>0</v>
      </c>
      <c r="AA25" s="90">
        <f t="shared" si="3"/>
        <v>3208.7290000000003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109.435</v>
      </c>
      <c r="C29" s="77">
        <v>84.308999999999997</v>
      </c>
      <c r="D29" s="77">
        <v>80.606999999999999</v>
      </c>
      <c r="E29" s="77">
        <v>111.43899999999999</v>
      </c>
      <c r="F29" s="77">
        <v>106.84399999999999</v>
      </c>
      <c r="G29" s="77">
        <v>121.661</v>
      </c>
      <c r="H29" s="77">
        <v>219.006</v>
      </c>
      <c r="I29" s="77">
        <v>222.04300000000001</v>
      </c>
      <c r="J29" s="77">
        <v>139.47900000000001</v>
      </c>
      <c r="K29" s="77">
        <v>138.1</v>
      </c>
      <c r="L29" s="77">
        <v>131.00899999999999</v>
      </c>
      <c r="M29" s="77">
        <v>137.42400000000001</v>
      </c>
      <c r="N29" s="77">
        <v>144.959</v>
      </c>
      <c r="O29" s="77">
        <v>138.09399999999999</v>
      </c>
      <c r="P29" s="77">
        <v>123.92700000000001</v>
      </c>
      <c r="Q29" s="77">
        <v>147.79900000000001</v>
      </c>
      <c r="R29" s="77">
        <v>168.62100000000001</v>
      </c>
      <c r="S29" s="77">
        <v>270.68299999999999</v>
      </c>
      <c r="T29" s="77">
        <v>202.29</v>
      </c>
      <c r="U29" s="77">
        <v>199.084</v>
      </c>
      <c r="V29" s="77">
        <v>175.93899999999999</v>
      </c>
      <c r="W29" s="77">
        <v>152.31700000000001</v>
      </c>
      <c r="X29" s="77">
        <v>197.91399999999999</v>
      </c>
      <c r="Y29" s="77">
        <v>118.82299999999999</v>
      </c>
      <c r="Z29" s="78"/>
      <c r="AA29" s="79">
        <f>SUM(B29:Z29)</f>
        <v>3641.806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109.435</v>
      </c>
      <c r="C31" s="62">
        <f t="shared" si="4"/>
        <v>84.308999999999997</v>
      </c>
      <c r="D31" s="62">
        <f t="shared" si="4"/>
        <v>80.606999999999999</v>
      </c>
      <c r="E31" s="62">
        <f t="shared" si="4"/>
        <v>111.43899999999999</v>
      </c>
      <c r="F31" s="62">
        <f t="shared" si="4"/>
        <v>106.84399999999999</v>
      </c>
      <c r="G31" s="62">
        <f t="shared" si="4"/>
        <v>121.661</v>
      </c>
      <c r="H31" s="62">
        <f t="shared" si="4"/>
        <v>219.006</v>
      </c>
      <c r="I31" s="62">
        <f t="shared" si="4"/>
        <v>222.04300000000001</v>
      </c>
      <c r="J31" s="62">
        <f t="shared" si="4"/>
        <v>139.47900000000001</v>
      </c>
      <c r="K31" s="62">
        <f t="shared" si="4"/>
        <v>138.1</v>
      </c>
      <c r="L31" s="62">
        <f t="shared" si="4"/>
        <v>131.00899999999999</v>
      </c>
      <c r="M31" s="62">
        <f t="shared" si="4"/>
        <v>137.42400000000001</v>
      </c>
      <c r="N31" s="62">
        <f t="shared" si="4"/>
        <v>144.959</v>
      </c>
      <c r="O31" s="62">
        <f t="shared" si="4"/>
        <v>138.09399999999999</v>
      </c>
      <c r="P31" s="62">
        <f t="shared" si="4"/>
        <v>123.92700000000001</v>
      </c>
      <c r="Q31" s="62">
        <f t="shared" si="4"/>
        <v>147.79900000000001</v>
      </c>
      <c r="R31" s="62">
        <f t="shared" si="4"/>
        <v>168.62100000000001</v>
      </c>
      <c r="S31" s="62">
        <f t="shared" si="4"/>
        <v>270.68299999999999</v>
      </c>
      <c r="T31" s="62">
        <f t="shared" si="4"/>
        <v>202.29</v>
      </c>
      <c r="U31" s="62">
        <f t="shared" si="4"/>
        <v>199.084</v>
      </c>
      <c r="V31" s="62">
        <f t="shared" si="4"/>
        <v>175.93899999999999</v>
      </c>
      <c r="W31" s="62">
        <f t="shared" si="4"/>
        <v>152.31700000000001</v>
      </c>
      <c r="X31" s="62">
        <f t="shared" si="4"/>
        <v>197.91399999999999</v>
      </c>
      <c r="Y31" s="62">
        <f t="shared" si="4"/>
        <v>118.82299999999999</v>
      </c>
      <c r="Z31" s="63">
        <f t="shared" si="4"/>
        <v>0</v>
      </c>
      <c r="AA31" s="64">
        <f t="shared" si="4"/>
        <v>3641.806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109.435</v>
      </c>
      <c r="C51" s="88">
        <f t="shared" si="10"/>
        <v>84.308999999999997</v>
      </c>
      <c r="D51" s="88">
        <f t="shared" si="10"/>
        <v>80.606999999999999</v>
      </c>
      <c r="E51" s="88">
        <f t="shared" si="10"/>
        <v>111.43900000000002</v>
      </c>
      <c r="F51" s="88">
        <f t="shared" si="10"/>
        <v>106.84400000000001</v>
      </c>
      <c r="G51" s="88">
        <f t="shared" si="10"/>
        <v>121.661</v>
      </c>
      <c r="H51" s="88">
        <f t="shared" si="10"/>
        <v>219.00599999999997</v>
      </c>
      <c r="I51" s="88">
        <f t="shared" si="10"/>
        <v>222.04300000000001</v>
      </c>
      <c r="J51" s="88">
        <f t="shared" si="10"/>
        <v>139.47899999999998</v>
      </c>
      <c r="K51" s="88">
        <f t="shared" si="10"/>
        <v>138.1</v>
      </c>
      <c r="L51" s="88">
        <f t="shared" si="10"/>
        <v>131.00900000000001</v>
      </c>
      <c r="M51" s="88">
        <f t="shared" si="10"/>
        <v>137.42400000000001</v>
      </c>
      <c r="N51" s="88">
        <f t="shared" si="10"/>
        <v>144.95899999999997</v>
      </c>
      <c r="O51" s="88">
        <f t="shared" si="10"/>
        <v>138.09399999999999</v>
      </c>
      <c r="P51" s="88">
        <f t="shared" si="10"/>
        <v>123.92700000000001</v>
      </c>
      <c r="Q51" s="88">
        <f t="shared" si="10"/>
        <v>147.79900000000001</v>
      </c>
      <c r="R51" s="88">
        <f t="shared" si="10"/>
        <v>168.62100000000001</v>
      </c>
      <c r="S51" s="88">
        <f t="shared" si="10"/>
        <v>270.68299999999999</v>
      </c>
      <c r="T51" s="88">
        <f t="shared" si="10"/>
        <v>202.29000000000002</v>
      </c>
      <c r="U51" s="88">
        <f t="shared" si="10"/>
        <v>199.084</v>
      </c>
      <c r="V51" s="88">
        <f t="shared" si="10"/>
        <v>175.93899999999999</v>
      </c>
      <c r="W51" s="88">
        <f t="shared" si="10"/>
        <v>152.31700000000001</v>
      </c>
      <c r="X51" s="88">
        <f t="shared" si="10"/>
        <v>197.91399999999999</v>
      </c>
      <c r="Y51" s="88">
        <f t="shared" si="10"/>
        <v>118.82299999999999</v>
      </c>
      <c r="Z51" s="89">
        <f t="shared" si="10"/>
        <v>0</v>
      </c>
      <c r="AA51" s="105">
        <f>SUM(B51:Z51)</f>
        <v>3641.806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347.71</v>
      </c>
      <c r="C7" s="118">
        <v>363.77</v>
      </c>
      <c r="D7" s="118">
        <v>320</v>
      </c>
      <c r="E7" s="118">
        <v>320</v>
      </c>
      <c r="F7" s="118">
        <v>373.26</v>
      </c>
      <c r="G7" s="118">
        <v>402.34</v>
      </c>
      <c r="H7" s="118">
        <v>458.9</v>
      </c>
      <c r="I7" s="118">
        <v>531.86</v>
      </c>
      <c r="J7" s="118">
        <v>399</v>
      </c>
      <c r="K7" s="118">
        <v>349.62</v>
      </c>
      <c r="L7" s="118">
        <v>320</v>
      </c>
      <c r="M7" s="118">
        <v>229.25</v>
      </c>
      <c r="N7" s="118">
        <v>324.97000000000003</v>
      </c>
      <c r="O7" s="118">
        <v>326</v>
      </c>
      <c r="P7" s="118">
        <v>251.32</v>
      </c>
      <c r="Q7" s="118">
        <v>343.01</v>
      </c>
      <c r="R7" s="118">
        <v>407.99</v>
      </c>
      <c r="S7" s="118">
        <v>557.79</v>
      </c>
      <c r="T7" s="118">
        <v>518.47</v>
      </c>
      <c r="U7" s="118">
        <v>510.58</v>
      </c>
      <c r="V7" s="118">
        <v>400.28</v>
      </c>
      <c r="W7" s="118">
        <v>387.97</v>
      </c>
      <c r="X7" s="118">
        <v>486.2</v>
      </c>
      <c r="Y7" s="118">
        <v>391.19</v>
      </c>
      <c r="Z7" s="119"/>
      <c r="AA7" s="120">
        <f>IF(SUM(B7:Z7)&lt;&gt;0,AVERAGEIF(B7:Z7,"&lt;&gt;"""),"")</f>
        <v>388.39500000000004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2022-08-15T13:30:16Z</dcterms:created>
  <dcterms:modified xsi:type="dcterms:W3CDTF">2022-08-15T13:30:17Z</dcterms:modified>
</cp:coreProperties>
</file>