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<sst xmlns="http://schemas.openxmlformats.org/spreadsheetml/2006/main" count="117" uniqueCount="53">
  <si>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14/08/2022 16:30:38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</si>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</sst>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86.302999999999997</c:v>
                </c:pt>
                <c:pt idx="1">
                  <c:v>101.79199999999999</c:v>
                </c:pt>
                <c:pt idx="2">
                  <c:v>136.17000000000002</c:v>
                </c:pt>
                <c:pt idx="3">
                  <c:v>120.58199999999999</c:v>
                </c:pt>
                <c:pt idx="4">
                  <c:v>110.994</c:v>
                </c:pt>
                <c:pt idx="5">
                  <c:v>132.27100000000002</c:v>
                </c:pt>
                <c:pt idx="6">
                  <c:v>158.49099999999999</c:v>
                </c:pt>
                <c:pt idx="7">
                  <c:v>142.46600000000001</c:v>
                </c:pt>
                <c:pt idx="8">
                  <c:v>85.376000000000005</c:v>
                </c:pt>
                <c:pt idx="9">
                  <c:v>67.286000000000001</c:v>
                </c:pt>
                <c:pt idx="10">
                  <c:v>32.878999999999998</c:v>
                </c:pt>
                <c:pt idx="12">
                  <c:v>1.6639999999999999</c:v>
                </c:pt>
                <c:pt idx="15">
                  <c:v>60.988999999999997</c:v>
                </c:pt>
                <c:pt idx="16">
                  <c:v>39</c:v>
                </c:pt>
                <c:pt idx="17">
                  <c:v>49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52.262</c:v>
                </c:pt>
                <c:pt idx="1">
                  <c:v>56.222999999999999</c:v>
                </c:pt>
                <c:pt idx="2">
                  <c:v>58.05</c:v>
                </c:pt>
                <c:pt idx="3">
                  <c:v>38.185000000000002</c:v>
                </c:pt>
                <c:pt idx="4">
                  <c:v>31.662999999999997</c:v>
                </c:pt>
                <c:pt idx="5">
                  <c:v>25.254000000000001</c:v>
                </c:pt>
                <c:pt idx="6">
                  <c:v>22.849</c:v>
                </c:pt>
                <c:pt idx="7">
                  <c:v>30.804999999999996</c:v>
                </c:pt>
                <c:pt idx="8">
                  <c:v>42.701000000000001</c:v>
                </c:pt>
                <c:pt idx="9">
                  <c:v>54.003999999999998</c:v>
                </c:pt>
                <c:pt idx="10">
                  <c:v>65.054000000000002</c:v>
                </c:pt>
                <c:pt idx="11">
                  <c:v>72.808999999999997</c:v>
                </c:pt>
                <c:pt idx="12">
                  <c:v>79.59699999999998</c:v>
                </c:pt>
                <c:pt idx="13">
                  <c:v>82.431000000000012</c:v>
                </c:pt>
                <c:pt idx="14">
                  <c:v>87.52600000000001</c:v>
                </c:pt>
                <c:pt idx="15">
                  <c:v>76.971000000000004</c:v>
                </c:pt>
                <c:pt idx="16">
                  <c:v>75.144999999999996</c:v>
                </c:pt>
                <c:pt idx="17">
                  <c:v>76.869</c:v>
                </c:pt>
                <c:pt idx="18">
                  <c:v>63.894999999999996</c:v>
                </c:pt>
                <c:pt idx="19">
                  <c:v>57.944000000000003</c:v>
                </c:pt>
                <c:pt idx="20">
                  <c:v>60.98</c:v>
                </c:pt>
                <c:pt idx="21">
                  <c:v>57.10799999999999</c:v>
                </c:pt>
                <c:pt idx="22">
                  <c:v>56.303999999999995</c:v>
                </c:pt>
                <c:pt idx="23">
                  <c:v>54.332000000000001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550856"/>
        <c:axId val="295551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138.56500000000003</c:v>
                </c:pt>
                <c:pt idx="1">
                  <c:v>158.01499999999999</c:v>
                </c:pt>
                <c:pt idx="2">
                  <c:v>194.22</c:v>
                </c:pt>
                <c:pt idx="3">
                  <c:v>158.76700000000002</c:v>
                </c:pt>
                <c:pt idx="4">
                  <c:v>142.65699999999998</c:v>
                </c:pt>
                <c:pt idx="5">
                  <c:v>157.52500000000001</c:v>
                </c:pt>
                <c:pt idx="6">
                  <c:v>181.88900000000004</c:v>
                </c:pt>
                <c:pt idx="7">
                  <c:v>173.27100000000004</c:v>
                </c:pt>
                <c:pt idx="8">
                  <c:v>128.077</c:v>
                </c:pt>
                <c:pt idx="9">
                  <c:v>121.29</c:v>
                </c:pt>
                <c:pt idx="10">
                  <c:v>97.933000000000007</c:v>
                </c:pt>
                <c:pt idx="11">
                  <c:v>72.808999999999997</c:v>
                </c:pt>
                <c:pt idx="12">
                  <c:v>81.260999999999996</c:v>
                </c:pt>
                <c:pt idx="13">
                  <c:v>83.22999999999999</c:v>
                </c:pt>
                <c:pt idx="14">
                  <c:v>87.848000000000013</c:v>
                </c:pt>
                <c:pt idx="15">
                  <c:v>137.96</c:v>
                </c:pt>
                <c:pt idx="16">
                  <c:v>114.145</c:v>
                </c:pt>
                <c:pt idx="17">
                  <c:v>125.86899999999999</c:v>
                </c:pt>
                <c:pt idx="18">
                  <c:v>113.895</c:v>
                </c:pt>
                <c:pt idx="19">
                  <c:v>107.94399999999999</c:v>
                </c:pt>
                <c:pt idx="20">
                  <c:v>110.97999999999999</c:v>
                </c:pt>
                <c:pt idx="21">
                  <c:v>107.108</c:v>
                </c:pt>
                <c:pt idx="22">
                  <c:v>106.304</c:v>
                </c:pt>
                <c:pt idx="23">
                  <c:v>73.331999999999994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550856"/>
        <c:axId val="295551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378.78</c:v>
                </c:pt>
                <c:pt idx="1">
                  <c:v>339.52</c:v>
                </c:pt>
                <c:pt idx="2">
                  <c:v>339.22</c:v>
                </c:pt>
                <c:pt idx="3">
                  <c:v>334.91</c:v>
                </c:pt>
                <c:pt idx="4">
                  <c:v>330.85</c:v>
                </c:pt>
                <c:pt idx="5">
                  <c:v>341.46</c:v>
                </c:pt>
                <c:pt idx="6">
                  <c:v>378.04</c:v>
                </c:pt>
                <c:pt idx="7">
                  <c:v>375.28</c:v>
                </c:pt>
                <c:pt idx="8">
                  <c:v>350</c:v>
                </c:pt>
                <c:pt idx="9">
                  <c:v>329</c:v>
                </c:pt>
                <c:pt idx="10">
                  <c:v>320</c:v>
                </c:pt>
                <c:pt idx="11">
                  <c:v>295.58</c:v>
                </c:pt>
                <c:pt idx="12">
                  <c:v>320</c:v>
                </c:pt>
                <c:pt idx="13">
                  <c:v>206</c:v>
                </c:pt>
                <c:pt idx="14">
                  <c:v>205.78</c:v>
                </c:pt>
                <c:pt idx="15">
                  <c:v>344.85</c:v>
                </c:pt>
                <c:pt idx="16">
                  <c:v>410.05</c:v>
                </c:pt>
                <c:pt idx="17">
                  <c:v>453.87</c:v>
                </c:pt>
                <c:pt idx="18">
                  <c:v>400.04</c:v>
                </c:pt>
                <c:pt idx="19">
                  <c:v>463.84</c:v>
                </c:pt>
                <c:pt idx="20">
                  <c:v>545.47</c:v>
                </c:pt>
                <c:pt idx="21">
                  <c:v>545.35</c:v>
                </c:pt>
                <c:pt idx="22">
                  <c:v>545.44000000000005</c:v>
                </c:pt>
                <c:pt idx="23">
                  <c:v>522.21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161120"/>
        <c:axId val="295548112"/>
      </c:lineChart>
      <c:catAx>
        <c:axId val="295550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551640"/>
        <c:crosses val="autoZero"/>
        <c:auto val="1"/>
        <c:lblAlgn val="ctr"/>
        <c:lblOffset val="100"/>
        <c:noMultiLvlLbl val="0"/>
      </c:catAx>
      <c:valAx>
        <c:axId val="29555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550856"/>
        <c:crosses val="autoZero"/>
        <c:crossBetween val="between"/>
      </c:valAx>
      <c:valAx>
        <c:axId val="295548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161120"/>
        <c:crosses val="max"/>
        <c:crossBetween val="between"/>
      </c:valAx>
      <c:catAx>
        <c:axId val="43416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548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138.565</v>
      </c>
      <c r="C4" s="18">
        <v>158.01500000000001</v>
      </c>
      <c r="D4" s="18">
        <v>194.22000000000003</v>
      </c>
      <c r="E4" s="18">
        <v>158.767</v>
      </c>
      <c r="F4" s="18">
        <v>142.65700000000001</v>
      </c>
      <c r="G4" s="18">
        <v>157.52500000000003</v>
      </c>
      <c r="H4" s="18">
        <v>181.88899999999998</v>
      </c>
      <c r="I4" s="18">
        <v>173.27099999999999</v>
      </c>
      <c r="J4" s="18">
        <v>128.07700000000003</v>
      </c>
      <c r="K4" s="18">
        <v>121.29</v>
      </c>
      <c r="L4" s="18">
        <v>97.933000000000007</v>
      </c>
      <c r="M4" s="18">
        <v>72.808999999999997</v>
      </c>
      <c r="N4" s="18">
        <v>81.260999999999981</v>
      </c>
      <c r="O4" s="18">
        <v>83.230000000000018</v>
      </c>
      <c r="P4" s="18">
        <v>87.848000000000013</v>
      </c>
      <c r="Q4" s="18">
        <v>137.95999999999995</v>
      </c>
      <c r="R4" s="18">
        <v>114.145</v>
      </c>
      <c r="S4" s="18">
        <v>125.869</v>
      </c>
      <c r="T4" s="18">
        <v>113.89499999999998</v>
      </c>
      <c r="U4" s="18">
        <v>107.94399999999999</v>
      </c>
      <c r="V4" s="18">
        <v>110.97999999999999</v>
      </c>
      <c r="W4" s="18">
        <v>107.10799999999999</v>
      </c>
      <c r="X4" s="18">
        <v>106.304</v>
      </c>
      <c r="Y4" s="18">
        <v>73.332000000000008</v>
      </c>
      <c r="Z4" s="19"/>
      <c r="AA4" s="20">
        <f>SUM(B4:Z4)</f>
        <v>2974.8939999999998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378.78</v>
      </c>
      <c r="C7" s="28">
        <v>339.52</v>
      </c>
      <c r="D7" s="28">
        <v>339.22</v>
      </c>
      <c r="E7" s="28">
        <v>334.91</v>
      </c>
      <c r="F7" s="28">
        <v>330.85</v>
      </c>
      <c r="G7" s="28">
        <v>341.46</v>
      </c>
      <c r="H7" s="28">
        <v>378.04</v>
      </c>
      <c r="I7" s="28">
        <v>375.28</v>
      </c>
      <c r="J7" s="28">
        <v>350</v>
      </c>
      <c r="K7" s="28">
        <v>329</v>
      </c>
      <c r="L7" s="28">
        <v>320</v>
      </c>
      <c r="M7" s="28">
        <v>295.58</v>
      </c>
      <c r="N7" s="28">
        <v>320</v>
      </c>
      <c r="O7" s="28">
        <v>206</v>
      </c>
      <c r="P7" s="28">
        <v>205.78</v>
      </c>
      <c r="Q7" s="28">
        <v>344.85</v>
      </c>
      <c r="R7" s="28">
        <v>410.05</v>
      </c>
      <c r="S7" s="28">
        <v>453.87</v>
      </c>
      <c r="T7" s="28">
        <v>400.04</v>
      </c>
      <c r="U7" s="28">
        <v>463.84</v>
      </c>
      <c r="V7" s="28">
        <v>545.47</v>
      </c>
      <c r="W7" s="28">
        <v>545.35</v>
      </c>
      <c r="X7" s="28">
        <v>545.44000000000005</v>
      </c>
      <c r="Y7" s="28">
        <v>522.21</v>
      </c>
      <c r="Z7" s="29"/>
      <c r="AA7" s="30">
        <f>IF(SUM(B7:Z7)&lt;&gt;0,AVERAGEIF(B7:Z7,"&lt;&gt;"""),"")</f>
        <v>378.14750000000004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86.302999999999997</v>
      </c>
      <c r="C12" s="52">
        <v>101.79199999999999</v>
      </c>
      <c r="D12" s="52">
        <v>136.17000000000002</v>
      </c>
      <c r="E12" s="52">
        <v>120.58199999999999</v>
      </c>
      <c r="F12" s="52">
        <v>110.994</v>
      </c>
      <c r="G12" s="52">
        <v>132.27100000000002</v>
      </c>
      <c r="H12" s="52">
        <v>158.49099999999999</v>
      </c>
      <c r="I12" s="52">
        <v>142.46600000000001</v>
      </c>
      <c r="J12" s="52">
        <v>85.376000000000005</v>
      </c>
      <c r="K12" s="52">
        <v>67.286000000000001</v>
      </c>
      <c r="L12" s="52">
        <v>32.878999999999998</v>
      </c>
      <c r="M12" s="52"/>
      <c r="N12" s="52">
        <v>1.6639999999999999</v>
      </c>
      <c r="O12" s="52"/>
      <c r="P12" s="52"/>
      <c r="Q12" s="52">
        <v>60.988999999999997</v>
      </c>
      <c r="R12" s="52">
        <v>39</v>
      </c>
      <c r="S12" s="52">
        <v>49</v>
      </c>
      <c r="T12" s="52">
        <v>50</v>
      </c>
      <c r="U12" s="52">
        <v>50</v>
      </c>
      <c r="V12" s="52">
        <v>50</v>
      </c>
      <c r="W12" s="52">
        <v>50</v>
      </c>
      <c r="X12" s="52">
        <v>50</v>
      </c>
      <c r="Y12" s="52">
        <v>19</v>
      </c>
      <c r="Z12" s="53"/>
      <c r="AA12" s="54">
        <f t="shared" si="0"/>
        <v>1594.2630000000001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52.262</v>
      </c>
      <c r="C14" s="57">
        <v>56.222999999999999</v>
      </c>
      <c r="D14" s="57">
        <v>58.05</v>
      </c>
      <c r="E14" s="57">
        <v>38.185000000000002</v>
      </c>
      <c r="F14" s="57">
        <v>31.662999999999997</v>
      </c>
      <c r="G14" s="57">
        <v>25.254000000000001</v>
      </c>
      <c r="H14" s="57">
        <v>22.849</v>
      </c>
      <c r="I14" s="57">
        <v>30.804999999999996</v>
      </c>
      <c r="J14" s="57">
        <v>42.701000000000001</v>
      </c>
      <c r="K14" s="57">
        <v>54.003999999999998</v>
      </c>
      <c r="L14" s="57">
        <v>65.054000000000002</v>
      </c>
      <c r="M14" s="57">
        <v>72.808999999999997</v>
      </c>
      <c r="N14" s="57">
        <v>79.59699999999998</v>
      </c>
      <c r="O14" s="57">
        <v>82.431000000000012</v>
      </c>
      <c r="P14" s="57">
        <v>87.52600000000001</v>
      </c>
      <c r="Q14" s="57">
        <v>76.971000000000004</v>
      </c>
      <c r="R14" s="57">
        <v>75.144999999999996</v>
      </c>
      <c r="S14" s="57">
        <v>76.869</v>
      </c>
      <c r="T14" s="57">
        <v>63.894999999999996</v>
      </c>
      <c r="U14" s="57">
        <v>57.944000000000003</v>
      </c>
      <c r="V14" s="57">
        <v>60.98</v>
      </c>
      <c r="W14" s="57">
        <v>57.10799999999999</v>
      </c>
      <c r="X14" s="57">
        <v>56.303999999999995</v>
      </c>
      <c r="Y14" s="57">
        <v>54.332000000000001</v>
      </c>
      <c r="Z14" s="58"/>
      <c r="AA14" s="59">
        <f t="shared" si="0"/>
        <v>1378.961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138.565</v>
      </c>
      <c r="C16" s="62">
        <f t="shared" ref="C16:Z16" si="1">IF(LEN(C$2)&gt;0,SUM(C10:C15),"")</f>
        <v>158.01499999999999</v>
      </c>
      <c r="D16" s="62">
        <f t="shared" si="1"/>
        <v>194.22000000000003</v>
      </c>
      <c r="E16" s="62">
        <f t="shared" si="1"/>
        <v>158.767</v>
      </c>
      <c r="F16" s="62">
        <f t="shared" si="1"/>
        <v>142.65699999999998</v>
      </c>
      <c r="G16" s="62">
        <f t="shared" si="1"/>
        <v>157.52500000000001</v>
      </c>
      <c r="H16" s="62">
        <f t="shared" si="1"/>
        <v>181.33999999999997</v>
      </c>
      <c r="I16" s="62">
        <f t="shared" si="1"/>
        <v>173.27100000000002</v>
      </c>
      <c r="J16" s="62">
        <f t="shared" si="1"/>
        <v>128.077</v>
      </c>
      <c r="K16" s="62">
        <f t="shared" si="1"/>
        <v>121.28999999999999</v>
      </c>
      <c r="L16" s="62">
        <f t="shared" si="1"/>
        <v>97.932999999999993</v>
      </c>
      <c r="M16" s="62">
        <f t="shared" si="1"/>
        <v>72.808999999999997</v>
      </c>
      <c r="N16" s="62">
        <f t="shared" si="1"/>
        <v>81.260999999999981</v>
      </c>
      <c r="O16" s="62">
        <f t="shared" si="1"/>
        <v>82.431000000000012</v>
      </c>
      <c r="P16" s="62">
        <f t="shared" si="1"/>
        <v>87.52600000000001</v>
      </c>
      <c r="Q16" s="62">
        <f t="shared" si="1"/>
        <v>137.96</v>
      </c>
      <c r="R16" s="62">
        <f t="shared" si="1"/>
        <v>114.145</v>
      </c>
      <c r="S16" s="62">
        <f t="shared" si="1"/>
        <v>125.869</v>
      </c>
      <c r="T16" s="62">
        <f t="shared" si="1"/>
        <v>113.895</v>
      </c>
      <c r="U16" s="62">
        <f t="shared" si="1"/>
        <v>107.944</v>
      </c>
      <c r="V16" s="62">
        <f t="shared" si="1"/>
        <v>110.97999999999999</v>
      </c>
      <c r="W16" s="62">
        <f t="shared" si="1"/>
        <v>107.10799999999999</v>
      </c>
      <c r="X16" s="62">
        <f t="shared" si="1"/>
        <v>106.304</v>
      </c>
      <c r="Y16" s="62">
        <f t="shared" si="1"/>
        <v>73.331999999999994</v>
      </c>
      <c r="Z16" s="63" t="str">
        <f t="shared" si="1"/>
        <v/>
      </c>
      <c r="AA16" s="64">
        <f>SUM(AA10:AA15)</f>
        <v>2973.2240000000002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0.54900000000000004</v>
      </c>
      <c r="I21" s="81"/>
      <c r="J21" s="81"/>
      <c r="K21" s="81"/>
      <c r="L21" s="81"/>
      <c r="M21" s="81"/>
      <c r="N21" s="81"/>
      <c r="O21" s="81">
        <v>0.79900000000000004</v>
      </c>
      <c r="P21" s="81">
        <v>0.32200000000000001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1.6700000000000002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0.54900000000000004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0.79900000000000004</v>
      </c>
      <c r="P25" s="88">
        <f t="shared" si="3"/>
        <v>0.32200000000000001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1.6700000000000002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138.565</v>
      </c>
      <c r="C29" s="77">
        <v>158.01499999999999</v>
      </c>
      <c r="D29" s="77">
        <v>194.22</v>
      </c>
      <c r="E29" s="77">
        <v>158.767</v>
      </c>
      <c r="F29" s="77">
        <v>142.65700000000001</v>
      </c>
      <c r="G29" s="77">
        <v>157.52500000000001</v>
      </c>
      <c r="H29" s="77">
        <v>181.88900000000001</v>
      </c>
      <c r="I29" s="77">
        <v>173.27099999999999</v>
      </c>
      <c r="J29" s="77">
        <v>128.077</v>
      </c>
      <c r="K29" s="77">
        <v>121.29</v>
      </c>
      <c r="L29" s="77">
        <v>97.933000000000007</v>
      </c>
      <c r="M29" s="77">
        <v>72.808999999999997</v>
      </c>
      <c r="N29" s="77">
        <v>81.260999999999996</v>
      </c>
      <c r="O29" s="77">
        <v>83.23</v>
      </c>
      <c r="P29" s="77">
        <v>87.847999999999999</v>
      </c>
      <c r="Q29" s="77">
        <v>137.96</v>
      </c>
      <c r="R29" s="77">
        <v>114.145</v>
      </c>
      <c r="S29" s="77">
        <v>125.869</v>
      </c>
      <c r="T29" s="77">
        <v>113.895</v>
      </c>
      <c r="U29" s="77">
        <v>107.944</v>
      </c>
      <c r="V29" s="77">
        <v>110.98</v>
      </c>
      <c r="W29" s="77">
        <v>107.108</v>
      </c>
      <c r="X29" s="77">
        <v>106.304</v>
      </c>
      <c r="Y29" s="77">
        <v>73.331999999999994</v>
      </c>
      <c r="Z29" s="78"/>
      <c r="AA29" s="79">
        <f>SUM(B29:Z29)</f>
        <v>2974.8939999999998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138.565</v>
      </c>
      <c r="C31" s="62">
        <f t="shared" ref="C31:Z31" si="4">IF(LEN(C$2)&gt;0,SUM(C28:C30),"")</f>
        <v>158.01499999999999</v>
      </c>
      <c r="D31" s="62">
        <f t="shared" si="4"/>
        <v>194.22</v>
      </c>
      <c r="E31" s="62">
        <f t="shared" si="4"/>
        <v>158.767</v>
      </c>
      <c r="F31" s="62">
        <f t="shared" si="4"/>
        <v>142.65700000000001</v>
      </c>
      <c r="G31" s="62">
        <f t="shared" si="4"/>
        <v>157.52500000000001</v>
      </c>
      <c r="H31" s="62">
        <f t="shared" si="4"/>
        <v>181.88900000000001</v>
      </c>
      <c r="I31" s="62">
        <f t="shared" si="4"/>
        <v>173.27099999999999</v>
      </c>
      <c r="J31" s="62">
        <f t="shared" si="4"/>
        <v>128.077</v>
      </c>
      <c r="K31" s="62">
        <f t="shared" si="4"/>
        <v>121.29</v>
      </c>
      <c r="L31" s="62">
        <f t="shared" si="4"/>
        <v>97.933000000000007</v>
      </c>
      <c r="M31" s="62">
        <f t="shared" si="4"/>
        <v>72.808999999999997</v>
      </c>
      <c r="N31" s="62">
        <f t="shared" si="4"/>
        <v>81.260999999999996</v>
      </c>
      <c r="O31" s="62">
        <f t="shared" si="4"/>
        <v>83.23</v>
      </c>
      <c r="P31" s="62">
        <f t="shared" si="4"/>
        <v>87.847999999999999</v>
      </c>
      <c r="Q31" s="62">
        <f t="shared" si="4"/>
        <v>137.96</v>
      </c>
      <c r="R31" s="62">
        <f t="shared" si="4"/>
        <v>114.145</v>
      </c>
      <c r="S31" s="62">
        <f t="shared" si="4"/>
        <v>125.869</v>
      </c>
      <c r="T31" s="62">
        <f t="shared" si="4"/>
        <v>113.895</v>
      </c>
      <c r="U31" s="62">
        <f t="shared" si="4"/>
        <v>107.944</v>
      </c>
      <c r="V31" s="62">
        <f t="shared" si="4"/>
        <v>110.98</v>
      </c>
      <c r="W31" s="62">
        <f t="shared" si="4"/>
        <v>107.108</v>
      </c>
      <c r="X31" s="62">
        <f t="shared" si="4"/>
        <v>106.304</v>
      </c>
      <c r="Y31" s="62">
        <f t="shared" si="4"/>
        <v>73.331999999999994</v>
      </c>
      <c r="Z31" s="63" t="str">
        <f t="shared" si="4"/>
        <v/>
      </c>
      <c r="AA31" s="64">
        <f>SUM(AA28:AA30)</f>
        <v>2974.8939999999998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138.565</v>
      </c>
      <c r="C51" s="88">
        <f t="shared" si="10"/>
        <v>158.01499999999999</v>
      </c>
      <c r="D51" s="88">
        <f t="shared" si="10"/>
        <v>194.22000000000003</v>
      </c>
      <c r="E51" s="88">
        <f t="shared" si="10"/>
        <v>158.767</v>
      </c>
      <c r="F51" s="88">
        <f t="shared" si="10"/>
        <v>142.65699999999998</v>
      </c>
      <c r="G51" s="88">
        <f t="shared" si="10"/>
        <v>157.52500000000001</v>
      </c>
      <c r="H51" s="88">
        <f t="shared" si="10"/>
        <v>181.88899999999998</v>
      </c>
      <c r="I51" s="88">
        <f t="shared" si="10"/>
        <v>173.27100000000002</v>
      </c>
      <c r="J51" s="88">
        <f t="shared" si="10"/>
        <v>128.077</v>
      </c>
      <c r="K51" s="88">
        <f t="shared" si="10"/>
        <v>121.28999999999999</v>
      </c>
      <c r="L51" s="88">
        <f t="shared" si="10"/>
        <v>97.932999999999993</v>
      </c>
      <c r="M51" s="88">
        <f t="shared" si="10"/>
        <v>72.808999999999997</v>
      </c>
      <c r="N51" s="88">
        <f t="shared" si="10"/>
        <v>81.260999999999981</v>
      </c>
      <c r="O51" s="88">
        <f t="shared" si="10"/>
        <v>83.230000000000018</v>
      </c>
      <c r="P51" s="88">
        <f t="shared" si="10"/>
        <v>87.848000000000013</v>
      </c>
      <c r="Q51" s="88">
        <f t="shared" si="10"/>
        <v>137.96</v>
      </c>
      <c r="R51" s="88">
        <f t="shared" si="10"/>
        <v>114.145</v>
      </c>
      <c r="S51" s="88">
        <f t="shared" si="10"/>
        <v>125.869</v>
      </c>
      <c r="T51" s="88">
        <f t="shared" si="10"/>
        <v>113.895</v>
      </c>
      <c r="U51" s="88">
        <f t="shared" si="10"/>
        <v>107.944</v>
      </c>
      <c r="V51" s="88">
        <f t="shared" si="10"/>
        <v>110.97999999999999</v>
      </c>
      <c r="W51" s="88">
        <f t="shared" si="10"/>
        <v>107.10799999999999</v>
      </c>
      <c r="X51" s="88">
        <f t="shared" si="10"/>
        <v>106.304</v>
      </c>
      <c r="Y51" s="88">
        <f t="shared" si="10"/>
        <v>73.331999999999994</v>
      </c>
      <c r="Z51" s="89" t="str">
        <f t="shared" si="10"/>
        <v/>
      </c>
      <c r="AA51" s="105">
        <f>SUM(B51:Z51)</f>
        <v>2974.8939999999998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138.56500000000003</v>
      </c>
      <c r="C4" s="18">
        <v>158.01499999999999</v>
      </c>
      <c r="D4" s="18">
        <v>194.22</v>
      </c>
      <c r="E4" s="18">
        <v>158.76700000000002</v>
      </c>
      <c r="F4" s="18">
        <v>142.65699999999998</v>
      </c>
      <c r="G4" s="18">
        <v>157.52500000000001</v>
      </c>
      <c r="H4" s="18">
        <v>181.88900000000004</v>
      </c>
      <c r="I4" s="18">
        <v>173.27100000000004</v>
      </c>
      <c r="J4" s="18">
        <v>128.077</v>
      </c>
      <c r="K4" s="18">
        <v>121.29</v>
      </c>
      <c r="L4" s="18">
        <v>97.933000000000007</v>
      </c>
      <c r="M4" s="18">
        <v>72.808999999999997</v>
      </c>
      <c r="N4" s="18">
        <v>81.260999999999996</v>
      </c>
      <c r="O4" s="18">
        <v>83.22999999999999</v>
      </c>
      <c r="P4" s="18">
        <v>87.848000000000013</v>
      </c>
      <c r="Q4" s="18">
        <v>137.96</v>
      </c>
      <c r="R4" s="18">
        <v>114.145</v>
      </c>
      <c r="S4" s="18">
        <v>125.86899999999999</v>
      </c>
      <c r="T4" s="18">
        <v>113.895</v>
      </c>
      <c r="U4" s="18">
        <v>107.94399999999999</v>
      </c>
      <c r="V4" s="18">
        <v>110.97999999999999</v>
      </c>
      <c r="W4" s="18">
        <v>107.108</v>
      </c>
      <c r="X4" s="18">
        <v>106.304</v>
      </c>
      <c r="Y4" s="18">
        <v>73.331999999999994</v>
      </c>
      <c r="Z4" s="19"/>
      <c r="AA4" s="20">
        <f>SUM(B4:Z4)</f>
        <v>2974.8940000000002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378.78</v>
      </c>
      <c r="C7" s="28">
        <v>339.52</v>
      </c>
      <c r="D7" s="28">
        <v>339.22</v>
      </c>
      <c r="E7" s="28">
        <v>334.91</v>
      </c>
      <c r="F7" s="28">
        <v>330.85</v>
      </c>
      <c r="G7" s="28">
        <v>341.46</v>
      </c>
      <c r="H7" s="28">
        <v>378.04</v>
      </c>
      <c r="I7" s="28">
        <v>375.28</v>
      </c>
      <c r="J7" s="28">
        <v>350</v>
      </c>
      <c r="K7" s="28">
        <v>329</v>
      </c>
      <c r="L7" s="28">
        <v>320</v>
      </c>
      <c r="M7" s="28">
        <v>295.58</v>
      </c>
      <c r="N7" s="28">
        <v>320</v>
      </c>
      <c r="O7" s="28">
        <v>206</v>
      </c>
      <c r="P7" s="28">
        <v>205.78</v>
      </c>
      <c r="Q7" s="28">
        <v>344.85</v>
      </c>
      <c r="R7" s="28">
        <v>410.05</v>
      </c>
      <c r="S7" s="28">
        <v>453.87</v>
      </c>
      <c r="T7" s="28">
        <v>400.04</v>
      </c>
      <c r="U7" s="28">
        <v>463.84</v>
      </c>
      <c r="V7" s="28">
        <v>545.47</v>
      </c>
      <c r="W7" s="28">
        <v>545.35</v>
      </c>
      <c r="X7" s="28">
        <v>545.44000000000005</v>
      </c>
      <c r="Y7" s="28">
        <v>522.21</v>
      </c>
      <c r="Z7" s="29"/>
      <c r="AA7" s="30">
        <f>IF(SUM(B7:Z7)&lt;&gt;0,AVERAGEIF(B7:Z7,"&lt;&gt;"""),"")</f>
        <v>378.14750000000004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10.003</v>
      </c>
      <c r="C12" s="52"/>
      <c r="D12" s="52"/>
      <c r="E12" s="52"/>
      <c r="F12" s="52"/>
      <c r="G12" s="52"/>
      <c r="H12" s="52">
        <v>33.212000000000003</v>
      </c>
      <c r="I12" s="52">
        <v>40</v>
      </c>
      <c r="J12" s="52"/>
      <c r="K12" s="52"/>
      <c r="L12" s="52"/>
      <c r="M12" s="52"/>
      <c r="N12" s="52"/>
      <c r="O12" s="52">
        <v>10.090999999999999</v>
      </c>
      <c r="P12" s="52">
        <v>10.260999999999999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103.56699999999999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10.003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33.212000000000003</v>
      </c>
      <c r="I16" s="62">
        <f t="shared" si="1"/>
        <v>40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10.090999999999999</v>
      </c>
      <c r="P16" s="62">
        <f t="shared" si="1"/>
        <v>10.260999999999999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103.56699999999999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49.448</v>
      </c>
      <c r="C20" s="77">
        <v>54.709000000000003</v>
      </c>
      <c r="D20" s="77">
        <v>55.869</v>
      </c>
      <c r="E20" s="77">
        <v>55.392000000000003</v>
      </c>
      <c r="F20" s="77">
        <v>56.698999999999998</v>
      </c>
      <c r="G20" s="77">
        <v>56.670999999999999</v>
      </c>
      <c r="H20" s="77">
        <v>44.866</v>
      </c>
      <c r="I20" s="77">
        <v>59.018000000000001</v>
      </c>
      <c r="J20" s="77">
        <v>60.932000000000002</v>
      </c>
      <c r="K20" s="77">
        <v>67.613</v>
      </c>
      <c r="L20" s="77">
        <v>66.576000000000008</v>
      </c>
      <c r="M20" s="77">
        <v>57.242999999999995</v>
      </c>
      <c r="N20" s="77">
        <v>51.451999999999998</v>
      </c>
      <c r="O20" s="77">
        <v>45.227999999999994</v>
      </c>
      <c r="P20" s="77">
        <v>42.951999999999998</v>
      </c>
      <c r="Q20" s="77">
        <v>72.936999999999998</v>
      </c>
      <c r="R20" s="77">
        <v>60.201999999999998</v>
      </c>
      <c r="S20" s="77">
        <v>62.382000000000005</v>
      </c>
      <c r="T20" s="77">
        <v>48.611000000000004</v>
      </c>
      <c r="U20" s="77">
        <v>42.801000000000002</v>
      </c>
      <c r="V20" s="77">
        <v>47.902000000000001</v>
      </c>
      <c r="W20" s="77">
        <v>43.058999999999997</v>
      </c>
      <c r="X20" s="77">
        <v>51.918999999999997</v>
      </c>
      <c r="Y20" s="77">
        <v>41.603999999999999</v>
      </c>
      <c r="Z20" s="78"/>
      <c r="AA20" s="79">
        <f t="shared" si="2"/>
        <v>1296.0850000000003</v>
      </c>
    </row>
    <row r="21" spans="1:27" ht="24.95" customHeight="1" x14ac:dyDescent="0.2">
      <c r="A21" s="75" t="s">
        <v>16</v>
      </c>
      <c r="B21" s="80">
        <v>79.11399999999999</v>
      </c>
      <c r="C21" s="81">
        <v>103.306</v>
      </c>
      <c r="D21" s="81">
        <v>138.351</v>
      </c>
      <c r="E21" s="81">
        <v>103.375</v>
      </c>
      <c r="F21" s="81">
        <v>85.957999999999998</v>
      </c>
      <c r="G21" s="81">
        <v>100.854</v>
      </c>
      <c r="H21" s="81">
        <v>103.81099999999999</v>
      </c>
      <c r="I21" s="81">
        <v>74.253</v>
      </c>
      <c r="J21" s="81">
        <v>67.144999999999996</v>
      </c>
      <c r="K21" s="81">
        <v>53.677</v>
      </c>
      <c r="L21" s="81">
        <v>31.357000000000003</v>
      </c>
      <c r="M21" s="81">
        <v>15.566000000000001</v>
      </c>
      <c r="N21" s="81">
        <v>29.808999999999997</v>
      </c>
      <c r="O21" s="81">
        <v>27.911000000000001</v>
      </c>
      <c r="P21" s="81">
        <v>34.635000000000005</v>
      </c>
      <c r="Q21" s="81">
        <v>65.022999999999996</v>
      </c>
      <c r="R21" s="81">
        <v>53.942999999999991</v>
      </c>
      <c r="S21" s="81">
        <v>63.487000000000002</v>
      </c>
      <c r="T21" s="81">
        <v>65.284000000000006</v>
      </c>
      <c r="U21" s="81">
        <v>65.143000000000001</v>
      </c>
      <c r="V21" s="81">
        <v>63.077999999999996</v>
      </c>
      <c r="W21" s="81">
        <v>64.049000000000007</v>
      </c>
      <c r="X21" s="81">
        <v>54.384999999999998</v>
      </c>
      <c r="Y21" s="81">
        <v>31.728000000000002</v>
      </c>
      <c r="Z21" s="78"/>
      <c r="AA21" s="79">
        <f t="shared" si="2"/>
        <v>1575.2420000000002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128.56199999999998</v>
      </c>
      <c r="C25" s="88">
        <f t="shared" si="3"/>
        <v>158.01499999999999</v>
      </c>
      <c r="D25" s="88">
        <f t="shared" si="3"/>
        <v>194.22</v>
      </c>
      <c r="E25" s="88">
        <f t="shared" si="3"/>
        <v>158.767</v>
      </c>
      <c r="F25" s="88">
        <f t="shared" si="3"/>
        <v>142.65699999999998</v>
      </c>
      <c r="G25" s="88">
        <f t="shared" si="3"/>
        <v>157.52500000000001</v>
      </c>
      <c r="H25" s="88">
        <f t="shared" si="3"/>
        <v>148.67699999999999</v>
      </c>
      <c r="I25" s="88">
        <f t="shared" si="3"/>
        <v>133.27100000000002</v>
      </c>
      <c r="J25" s="88">
        <f t="shared" si="3"/>
        <v>128.077</v>
      </c>
      <c r="K25" s="88">
        <f t="shared" si="3"/>
        <v>121.28999999999999</v>
      </c>
      <c r="L25" s="88">
        <f t="shared" si="3"/>
        <v>97.933000000000007</v>
      </c>
      <c r="M25" s="88">
        <f t="shared" si="3"/>
        <v>72.808999999999997</v>
      </c>
      <c r="N25" s="88">
        <f t="shared" si="3"/>
        <v>81.260999999999996</v>
      </c>
      <c r="O25" s="88">
        <f t="shared" si="3"/>
        <v>73.138999999999996</v>
      </c>
      <c r="P25" s="88">
        <f t="shared" si="3"/>
        <v>77.587000000000003</v>
      </c>
      <c r="Q25" s="88">
        <f t="shared" si="3"/>
        <v>137.95999999999998</v>
      </c>
      <c r="R25" s="88">
        <f t="shared" si="3"/>
        <v>114.14499999999998</v>
      </c>
      <c r="S25" s="88">
        <f t="shared" si="3"/>
        <v>125.869</v>
      </c>
      <c r="T25" s="88">
        <f t="shared" si="3"/>
        <v>113.89500000000001</v>
      </c>
      <c r="U25" s="88">
        <f t="shared" si="3"/>
        <v>107.944</v>
      </c>
      <c r="V25" s="88">
        <f t="shared" si="3"/>
        <v>110.97999999999999</v>
      </c>
      <c r="W25" s="88">
        <f t="shared" si="3"/>
        <v>107.108</v>
      </c>
      <c r="X25" s="88">
        <f t="shared" si="3"/>
        <v>106.304</v>
      </c>
      <c r="Y25" s="88">
        <f t="shared" si="3"/>
        <v>73.331999999999994</v>
      </c>
      <c r="Z25" s="89">
        <f t="shared" si="3"/>
        <v>0</v>
      </c>
      <c r="AA25" s="90">
        <f t="shared" si="3"/>
        <v>2871.3270000000002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138.565</v>
      </c>
      <c r="C29" s="77">
        <v>158.01499999999999</v>
      </c>
      <c r="D29" s="77">
        <v>194.22</v>
      </c>
      <c r="E29" s="77">
        <v>158.767</v>
      </c>
      <c r="F29" s="77">
        <v>142.65700000000001</v>
      </c>
      <c r="G29" s="77">
        <v>157.52500000000001</v>
      </c>
      <c r="H29" s="77">
        <v>181.88900000000001</v>
      </c>
      <c r="I29" s="77">
        <v>173.27099999999999</v>
      </c>
      <c r="J29" s="77">
        <v>128.077</v>
      </c>
      <c r="K29" s="77">
        <v>121.29</v>
      </c>
      <c r="L29" s="77">
        <v>97.933000000000007</v>
      </c>
      <c r="M29" s="77">
        <v>72.808999999999997</v>
      </c>
      <c r="N29" s="77">
        <v>81.260999999999996</v>
      </c>
      <c r="O29" s="77">
        <v>83.23</v>
      </c>
      <c r="P29" s="77">
        <v>87.847999999999999</v>
      </c>
      <c r="Q29" s="77">
        <v>137.96</v>
      </c>
      <c r="R29" s="77">
        <v>114.145</v>
      </c>
      <c r="S29" s="77">
        <v>125.869</v>
      </c>
      <c r="T29" s="77">
        <v>113.895</v>
      </c>
      <c r="U29" s="77">
        <v>107.944</v>
      </c>
      <c r="V29" s="77">
        <v>110.98</v>
      </c>
      <c r="W29" s="77">
        <v>107.108</v>
      </c>
      <c r="X29" s="77">
        <v>106.304</v>
      </c>
      <c r="Y29" s="77">
        <v>73.331999999999994</v>
      </c>
      <c r="Z29" s="78"/>
      <c r="AA29" s="79">
        <f>SUM(B29:Z29)</f>
        <v>2974.8939999999998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138.565</v>
      </c>
      <c r="C31" s="62">
        <f t="shared" si="4"/>
        <v>158.01499999999999</v>
      </c>
      <c r="D31" s="62">
        <f t="shared" si="4"/>
        <v>194.22</v>
      </c>
      <c r="E31" s="62">
        <f t="shared" si="4"/>
        <v>158.767</v>
      </c>
      <c r="F31" s="62">
        <f t="shared" si="4"/>
        <v>142.65700000000001</v>
      </c>
      <c r="G31" s="62">
        <f t="shared" si="4"/>
        <v>157.52500000000001</v>
      </c>
      <c r="H31" s="62">
        <f t="shared" si="4"/>
        <v>181.88900000000001</v>
      </c>
      <c r="I31" s="62">
        <f t="shared" si="4"/>
        <v>173.27099999999999</v>
      </c>
      <c r="J31" s="62">
        <f t="shared" si="4"/>
        <v>128.077</v>
      </c>
      <c r="K31" s="62">
        <f t="shared" si="4"/>
        <v>121.29</v>
      </c>
      <c r="L31" s="62">
        <f t="shared" si="4"/>
        <v>97.933000000000007</v>
      </c>
      <c r="M31" s="62">
        <f t="shared" si="4"/>
        <v>72.808999999999997</v>
      </c>
      <c r="N31" s="62">
        <f t="shared" si="4"/>
        <v>81.260999999999996</v>
      </c>
      <c r="O31" s="62">
        <f t="shared" si="4"/>
        <v>83.23</v>
      </c>
      <c r="P31" s="62">
        <f t="shared" si="4"/>
        <v>87.847999999999999</v>
      </c>
      <c r="Q31" s="62">
        <f t="shared" si="4"/>
        <v>137.96</v>
      </c>
      <c r="R31" s="62">
        <f t="shared" si="4"/>
        <v>114.145</v>
      </c>
      <c r="S31" s="62">
        <f t="shared" si="4"/>
        <v>125.869</v>
      </c>
      <c r="T31" s="62">
        <f t="shared" si="4"/>
        <v>113.895</v>
      </c>
      <c r="U31" s="62">
        <f t="shared" si="4"/>
        <v>107.944</v>
      </c>
      <c r="V31" s="62">
        <f t="shared" si="4"/>
        <v>110.98</v>
      </c>
      <c r="W31" s="62">
        <f t="shared" si="4"/>
        <v>107.108</v>
      </c>
      <c r="X31" s="62">
        <f t="shared" si="4"/>
        <v>106.304</v>
      </c>
      <c r="Y31" s="62">
        <f t="shared" si="4"/>
        <v>73.331999999999994</v>
      </c>
      <c r="Z31" s="63">
        <f t="shared" si="4"/>
        <v>0</v>
      </c>
      <c r="AA31" s="64">
        <f t="shared" si="4"/>
        <v>2974.8939999999998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138.565</v>
      </c>
      <c r="C51" s="88">
        <f t="shared" si="10"/>
        <v>158.01499999999999</v>
      </c>
      <c r="D51" s="88">
        <f t="shared" si="10"/>
        <v>194.22</v>
      </c>
      <c r="E51" s="88">
        <f t="shared" si="10"/>
        <v>158.767</v>
      </c>
      <c r="F51" s="88">
        <f t="shared" si="10"/>
        <v>142.65699999999998</v>
      </c>
      <c r="G51" s="88">
        <f t="shared" si="10"/>
        <v>157.52500000000001</v>
      </c>
      <c r="H51" s="88">
        <f t="shared" si="10"/>
        <v>181.88900000000001</v>
      </c>
      <c r="I51" s="88">
        <f t="shared" si="10"/>
        <v>173.27100000000002</v>
      </c>
      <c r="J51" s="88">
        <f t="shared" si="10"/>
        <v>128.077</v>
      </c>
      <c r="K51" s="88">
        <f t="shared" si="10"/>
        <v>121.28999999999999</v>
      </c>
      <c r="L51" s="88">
        <f t="shared" si="10"/>
        <v>97.933000000000007</v>
      </c>
      <c r="M51" s="88">
        <f t="shared" si="10"/>
        <v>72.808999999999997</v>
      </c>
      <c r="N51" s="88">
        <f t="shared" si="10"/>
        <v>81.260999999999996</v>
      </c>
      <c r="O51" s="88">
        <f t="shared" si="10"/>
        <v>83.22999999999999</v>
      </c>
      <c r="P51" s="88">
        <f t="shared" si="10"/>
        <v>87.847999999999999</v>
      </c>
      <c r="Q51" s="88">
        <f t="shared" si="10"/>
        <v>137.95999999999998</v>
      </c>
      <c r="R51" s="88">
        <f t="shared" si="10"/>
        <v>114.14499999999998</v>
      </c>
      <c r="S51" s="88">
        <f t="shared" si="10"/>
        <v>125.869</v>
      </c>
      <c r="T51" s="88">
        <f t="shared" si="10"/>
        <v>113.89500000000001</v>
      </c>
      <c r="U51" s="88">
        <f t="shared" si="10"/>
        <v>107.944</v>
      </c>
      <c r="V51" s="88">
        <f t="shared" si="10"/>
        <v>110.97999999999999</v>
      </c>
      <c r="W51" s="88">
        <f t="shared" si="10"/>
        <v>107.108</v>
      </c>
      <c r="X51" s="88">
        <f t="shared" si="10"/>
        <v>106.304</v>
      </c>
      <c r="Y51" s="88">
        <f t="shared" si="10"/>
        <v>73.331999999999994</v>
      </c>
      <c r="Z51" s="89">
        <f t="shared" si="10"/>
        <v>0</v>
      </c>
      <c r="AA51" s="105">
        <f>SUM(B51:Z51)</f>
        <v>2974.8939999999998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378.78</v>
      </c>
      <c r="C7" s="118">
        <v>339.52</v>
      </c>
      <c r="D7" s="118">
        <v>339.22</v>
      </c>
      <c r="E7" s="118">
        <v>334.91</v>
      </c>
      <c r="F7" s="118">
        <v>330.85</v>
      </c>
      <c r="G7" s="118">
        <v>341.46</v>
      </c>
      <c r="H7" s="118">
        <v>378.04</v>
      </c>
      <c r="I7" s="118">
        <v>375.28</v>
      </c>
      <c r="J7" s="118">
        <v>350</v>
      </c>
      <c r="K7" s="118">
        <v>329</v>
      </c>
      <c r="L7" s="118">
        <v>320</v>
      </c>
      <c r="M7" s="118">
        <v>295.58</v>
      </c>
      <c r="N7" s="118">
        <v>320</v>
      </c>
      <c r="O7" s="118">
        <v>206</v>
      </c>
      <c r="P7" s="118">
        <v>205.78</v>
      </c>
      <c r="Q7" s="118">
        <v>344.85</v>
      </c>
      <c r="R7" s="118">
        <v>410.05</v>
      </c>
      <c r="S7" s="118">
        <v>453.87</v>
      </c>
      <c r="T7" s="118">
        <v>400.04</v>
      </c>
      <c r="U7" s="118">
        <v>463.84</v>
      </c>
      <c r="V7" s="118">
        <v>545.47</v>
      </c>
      <c r="W7" s="118">
        <v>545.35</v>
      </c>
      <c r="X7" s="118">
        <v>545.44000000000005</v>
      </c>
      <c r="Y7" s="118">
        <v>522.21</v>
      </c>
      <c r="Z7" s="119"/>
      <c r="AA7" s="120">
        <f>IF(SUM(B7:Z7)&lt;&gt;0,AVERAGEIF(B7:Z7,"&lt;&gt;"""),"")</f>
        <v>378.14750000000004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2022-08-14T13:30:38Z</dcterms:created>
  <dcterms:modified xsi:type="dcterms:W3CDTF">2022-08-14T13:30:39Z</dcterms:modified>
</cp:coreProperties>
</file>