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<sst xmlns="http://schemas.openxmlformats.org/spreadsheetml/2006/main" count="117" uniqueCount="53">
  <si>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13/08/2022 16:21:57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</si>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</sst>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129</c:v>
                </c:pt>
                <c:pt idx="1">
                  <c:v>127.20099999999999</c:v>
                </c:pt>
                <c:pt idx="2">
                  <c:v>95.924999999999997</c:v>
                </c:pt>
                <c:pt idx="3">
                  <c:v>95.88</c:v>
                </c:pt>
                <c:pt idx="4">
                  <c:v>83.471999999999994</c:v>
                </c:pt>
                <c:pt idx="5">
                  <c:v>98.935000000000002</c:v>
                </c:pt>
                <c:pt idx="6">
                  <c:v>133.54599999999999</c:v>
                </c:pt>
                <c:pt idx="7">
                  <c:v>114.657</c:v>
                </c:pt>
                <c:pt idx="8">
                  <c:v>165.029</c:v>
                </c:pt>
                <c:pt idx="9">
                  <c:v>169.608</c:v>
                </c:pt>
                <c:pt idx="11">
                  <c:v>189.565</c:v>
                </c:pt>
                <c:pt idx="12">
                  <c:v>218.04599999999999</c:v>
                </c:pt>
                <c:pt idx="15">
                  <c:v>260.18299999999999</c:v>
                </c:pt>
                <c:pt idx="16">
                  <c:v>56.933999999999997</c:v>
                </c:pt>
                <c:pt idx="17">
                  <c:v>74</c:v>
                </c:pt>
                <c:pt idx="18">
                  <c:v>123.13800000000001</c:v>
                </c:pt>
                <c:pt idx="19">
                  <c:v>131.261</c:v>
                </c:pt>
                <c:pt idx="20">
                  <c:v>153.34100000000001</c:v>
                </c:pt>
                <c:pt idx="21">
                  <c:v>87.923000000000002</c:v>
                </c:pt>
                <c:pt idx="22">
                  <c:v>85.578999999999994</c:v>
                </c:pt>
                <c:pt idx="23">
                  <c:v>50.863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55.3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13.6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45.431999999999995</c:v>
                </c:pt>
                <c:pt idx="1">
                  <c:v>38.244999999999997</c:v>
                </c:pt>
                <c:pt idx="2">
                  <c:v>42.613</c:v>
                </c:pt>
                <c:pt idx="3">
                  <c:v>45.11</c:v>
                </c:pt>
                <c:pt idx="4">
                  <c:v>42.951000000000001</c:v>
                </c:pt>
                <c:pt idx="5">
                  <c:v>26.507000000000001</c:v>
                </c:pt>
                <c:pt idx="6">
                  <c:v>26.972000000000008</c:v>
                </c:pt>
                <c:pt idx="7">
                  <c:v>46.111000000000004</c:v>
                </c:pt>
                <c:pt idx="8">
                  <c:v>69.635000000000005</c:v>
                </c:pt>
                <c:pt idx="9">
                  <c:v>89.875</c:v>
                </c:pt>
                <c:pt idx="10">
                  <c:v>103.77200000000001</c:v>
                </c:pt>
                <c:pt idx="11">
                  <c:v>124.37400000000001</c:v>
                </c:pt>
                <c:pt idx="12">
                  <c:v>123.203</c:v>
                </c:pt>
                <c:pt idx="13">
                  <c:v>133.78800000000001</c:v>
                </c:pt>
                <c:pt idx="14">
                  <c:v>122.85099999999998</c:v>
                </c:pt>
                <c:pt idx="15">
                  <c:v>119.10499999999999</c:v>
                </c:pt>
                <c:pt idx="16">
                  <c:v>94.265999999999991</c:v>
                </c:pt>
                <c:pt idx="17">
                  <c:v>76.283999999999992</c:v>
                </c:pt>
                <c:pt idx="18">
                  <c:v>50.075000000000003</c:v>
                </c:pt>
                <c:pt idx="19">
                  <c:v>68.110000000000014</c:v>
                </c:pt>
                <c:pt idx="20">
                  <c:v>64.123000000000005</c:v>
                </c:pt>
                <c:pt idx="21">
                  <c:v>56.7</c:v>
                </c:pt>
                <c:pt idx="22">
                  <c:v>54.643000000000001</c:v>
                </c:pt>
                <c:pt idx="23">
                  <c:v>54.496000000000002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10.369</c:v>
                </c:pt>
                <c:pt idx="19">
                  <c:v>28.38</c:v>
                </c:pt>
                <c:pt idx="20">
                  <c:v>2.194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45962624"/>
        <c:axId val="7459630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174.41</c:v>
                </c:pt>
                <c:pt idx="1">
                  <c:v>165.446</c:v>
                </c:pt>
                <c:pt idx="2">
                  <c:v>138.53800000000001</c:v>
                </c:pt>
                <c:pt idx="3">
                  <c:v>140.99</c:v>
                </c:pt>
                <c:pt idx="4">
                  <c:v>126.42300000000002</c:v>
                </c:pt>
                <c:pt idx="5">
                  <c:v>125.44200000000002</c:v>
                </c:pt>
                <c:pt idx="6">
                  <c:v>160.51799999999994</c:v>
                </c:pt>
                <c:pt idx="7">
                  <c:v>160.768</c:v>
                </c:pt>
                <c:pt idx="8">
                  <c:v>234.66400000000002</c:v>
                </c:pt>
                <c:pt idx="9">
                  <c:v>259.43599999999998</c:v>
                </c:pt>
                <c:pt idx="10">
                  <c:v>159.10799999999998</c:v>
                </c:pt>
                <c:pt idx="11">
                  <c:v>313.89100000000002</c:v>
                </c:pt>
                <c:pt idx="12">
                  <c:v>341.24900000000002</c:v>
                </c:pt>
                <c:pt idx="13">
                  <c:v>133.833</c:v>
                </c:pt>
                <c:pt idx="14">
                  <c:v>122.85899999999999</c:v>
                </c:pt>
                <c:pt idx="15">
                  <c:v>379.25</c:v>
                </c:pt>
                <c:pt idx="16">
                  <c:v>151.19999999999999</c:v>
                </c:pt>
                <c:pt idx="17">
                  <c:v>163.852</c:v>
                </c:pt>
                <c:pt idx="18">
                  <c:v>183.58199999999999</c:v>
                </c:pt>
                <c:pt idx="19">
                  <c:v>227.75100000000003</c:v>
                </c:pt>
                <c:pt idx="20">
                  <c:v>219.65799999999999</c:v>
                </c:pt>
                <c:pt idx="21">
                  <c:v>144.62299999999999</c:v>
                </c:pt>
                <c:pt idx="22">
                  <c:v>140.22200000000001</c:v>
                </c:pt>
                <c:pt idx="23">
                  <c:v>105.35899999999999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5962624"/>
        <c:axId val="7459630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464.72</c:v>
                </c:pt>
                <c:pt idx="1">
                  <c:v>433.59</c:v>
                </c:pt>
                <c:pt idx="2">
                  <c:v>369</c:v>
                </c:pt>
                <c:pt idx="3">
                  <c:v>354.46</c:v>
                </c:pt>
                <c:pt idx="4">
                  <c:v>360.89</c:v>
                </c:pt>
                <c:pt idx="5">
                  <c:v>343.11</c:v>
                </c:pt>
                <c:pt idx="6">
                  <c:v>354.97</c:v>
                </c:pt>
                <c:pt idx="7">
                  <c:v>354.65</c:v>
                </c:pt>
                <c:pt idx="8">
                  <c:v>344.81</c:v>
                </c:pt>
                <c:pt idx="9">
                  <c:v>331.02</c:v>
                </c:pt>
                <c:pt idx="10">
                  <c:v>304.64999999999998</c:v>
                </c:pt>
                <c:pt idx="11">
                  <c:v>324.5</c:v>
                </c:pt>
                <c:pt idx="12">
                  <c:v>330.15</c:v>
                </c:pt>
                <c:pt idx="13">
                  <c:v>301.41000000000003</c:v>
                </c:pt>
                <c:pt idx="14">
                  <c:v>279.22000000000003</c:v>
                </c:pt>
                <c:pt idx="15">
                  <c:v>332</c:v>
                </c:pt>
                <c:pt idx="16">
                  <c:v>353.76</c:v>
                </c:pt>
                <c:pt idx="17">
                  <c:v>407.27</c:v>
                </c:pt>
                <c:pt idx="18">
                  <c:v>405.85</c:v>
                </c:pt>
                <c:pt idx="19">
                  <c:v>443.58</c:v>
                </c:pt>
                <c:pt idx="20">
                  <c:v>417.82</c:v>
                </c:pt>
                <c:pt idx="21">
                  <c:v>386.46</c:v>
                </c:pt>
                <c:pt idx="22">
                  <c:v>386.46</c:v>
                </c:pt>
                <c:pt idx="23">
                  <c:v>348.37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0792472"/>
        <c:axId val="240792080"/>
      </c:lineChart>
      <c:catAx>
        <c:axId val="745962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45963016"/>
        <c:crosses val="autoZero"/>
        <c:auto val="1"/>
        <c:lblAlgn val="ctr"/>
        <c:lblOffset val="100"/>
        <c:noMultiLvlLbl val="0"/>
      </c:catAx>
      <c:valAx>
        <c:axId val="745963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45962624"/>
        <c:crosses val="autoZero"/>
        <c:crossBetween val="between"/>
      </c:valAx>
      <c:valAx>
        <c:axId val="2407920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0792472"/>
        <c:crosses val="max"/>
        <c:crossBetween val="between"/>
      </c:valAx>
      <c:catAx>
        <c:axId val="2407924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07920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174.43200000000002</v>
      </c>
      <c r="C4" s="18">
        <v>165.446</v>
      </c>
      <c r="D4" s="18">
        <v>138.53799999999998</v>
      </c>
      <c r="E4" s="18">
        <v>140.99</v>
      </c>
      <c r="F4" s="18">
        <v>126.42299999999999</v>
      </c>
      <c r="G4" s="18">
        <v>125.44199999999999</v>
      </c>
      <c r="H4" s="18">
        <v>160.51799999999994</v>
      </c>
      <c r="I4" s="18">
        <v>160.76799999999997</v>
      </c>
      <c r="J4" s="18">
        <v>234.66399999999996</v>
      </c>
      <c r="K4" s="18">
        <v>259.48299999999995</v>
      </c>
      <c r="L4" s="18">
        <v>159.07199999999997</v>
      </c>
      <c r="M4" s="18">
        <v>313.93899999999996</v>
      </c>
      <c r="N4" s="18">
        <v>341.24899999999997</v>
      </c>
      <c r="O4" s="18">
        <v>133.78800000000001</v>
      </c>
      <c r="P4" s="18">
        <v>122.85099999999998</v>
      </c>
      <c r="Q4" s="18">
        <v>379.28799999999995</v>
      </c>
      <c r="R4" s="18">
        <v>151.20000000000002</v>
      </c>
      <c r="S4" s="18">
        <v>163.88400000000001</v>
      </c>
      <c r="T4" s="18">
        <v>183.58200000000002</v>
      </c>
      <c r="U4" s="18">
        <v>227.751</v>
      </c>
      <c r="V4" s="18">
        <v>219.65799999999996</v>
      </c>
      <c r="W4" s="18">
        <v>144.62299999999999</v>
      </c>
      <c r="X4" s="18">
        <v>140.22199999999998</v>
      </c>
      <c r="Y4" s="18">
        <v>105.35900000000001</v>
      </c>
      <c r="Z4" s="19"/>
      <c r="AA4" s="20">
        <f>SUM(B4:Z4)</f>
        <v>4473.1699999999992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464.72</v>
      </c>
      <c r="C7" s="28">
        <v>433.59</v>
      </c>
      <c r="D7" s="28">
        <v>369</v>
      </c>
      <c r="E7" s="28">
        <v>354.46</v>
      </c>
      <c r="F7" s="28">
        <v>360.89</v>
      </c>
      <c r="G7" s="28">
        <v>343.11</v>
      </c>
      <c r="H7" s="28">
        <v>354.97</v>
      </c>
      <c r="I7" s="28">
        <v>354.65</v>
      </c>
      <c r="J7" s="28">
        <v>344.81</v>
      </c>
      <c r="K7" s="28">
        <v>331.02</v>
      </c>
      <c r="L7" s="28">
        <v>304.64999999999998</v>
      </c>
      <c r="M7" s="28">
        <v>324.5</v>
      </c>
      <c r="N7" s="28">
        <v>330.15</v>
      </c>
      <c r="O7" s="28">
        <v>301.41000000000003</v>
      </c>
      <c r="P7" s="28">
        <v>279.22000000000003</v>
      </c>
      <c r="Q7" s="28">
        <v>332</v>
      </c>
      <c r="R7" s="28">
        <v>353.76</v>
      </c>
      <c r="S7" s="28">
        <v>407.27</v>
      </c>
      <c r="T7" s="28">
        <v>405.85</v>
      </c>
      <c r="U7" s="28">
        <v>443.58</v>
      </c>
      <c r="V7" s="28">
        <v>417.82</v>
      </c>
      <c r="W7" s="28">
        <v>386.46</v>
      </c>
      <c r="X7" s="28">
        <v>386.46</v>
      </c>
      <c r="Y7" s="28">
        <v>348.37</v>
      </c>
      <c r="Z7" s="29"/>
      <c r="AA7" s="30">
        <f>IF(SUM(B7:Z7)&lt;&gt;0,AVERAGEIF(B7:Z7,"&lt;&gt;"""),"")</f>
        <v>363.8633333333334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129</v>
      </c>
      <c r="C12" s="52">
        <v>127.20099999999999</v>
      </c>
      <c r="D12" s="52">
        <v>95.924999999999997</v>
      </c>
      <c r="E12" s="52">
        <v>95.88</v>
      </c>
      <c r="F12" s="52">
        <v>83.471999999999994</v>
      </c>
      <c r="G12" s="52">
        <v>98.935000000000002</v>
      </c>
      <c r="H12" s="52">
        <v>133.54599999999999</v>
      </c>
      <c r="I12" s="52">
        <v>114.657</v>
      </c>
      <c r="J12" s="52">
        <v>165.029</v>
      </c>
      <c r="K12" s="52">
        <v>169.608</v>
      </c>
      <c r="L12" s="52"/>
      <c r="M12" s="52">
        <v>189.565</v>
      </c>
      <c r="N12" s="52">
        <v>218.04599999999999</v>
      </c>
      <c r="O12" s="52"/>
      <c r="P12" s="52"/>
      <c r="Q12" s="52">
        <v>260.18299999999999</v>
      </c>
      <c r="R12" s="52">
        <v>56.933999999999997</v>
      </c>
      <c r="S12" s="52">
        <v>74</v>
      </c>
      <c r="T12" s="52">
        <v>123.13800000000001</v>
      </c>
      <c r="U12" s="52">
        <v>131.261</v>
      </c>
      <c r="V12" s="52">
        <v>153.34100000000001</v>
      </c>
      <c r="W12" s="52">
        <v>87.923000000000002</v>
      </c>
      <c r="X12" s="52">
        <v>85.578999999999994</v>
      </c>
      <c r="Y12" s="52">
        <v>50.863</v>
      </c>
      <c r="Z12" s="53"/>
      <c r="AA12" s="54">
        <f t="shared" si="0"/>
        <v>2644.0860000000002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10.369</v>
      </c>
      <c r="U13" s="52">
        <v>28.38</v>
      </c>
      <c r="V13" s="52">
        <v>2.194</v>
      </c>
      <c r="W13" s="52"/>
      <c r="X13" s="52"/>
      <c r="Y13" s="52"/>
      <c r="Z13" s="53"/>
      <c r="AA13" s="54">
        <f t="shared" si="0"/>
        <v>40.942999999999998</v>
      </c>
    </row>
    <row r="14" spans="1:27" ht="24.95" customHeight="1" x14ac:dyDescent="0.2">
      <c r="A14" s="55" t="s">
        <v>10</v>
      </c>
      <c r="B14" s="56">
        <v>45.431999999999995</v>
      </c>
      <c r="C14" s="57">
        <v>38.244999999999997</v>
      </c>
      <c r="D14" s="57">
        <v>42.613</v>
      </c>
      <c r="E14" s="57">
        <v>45.11</v>
      </c>
      <c r="F14" s="57">
        <v>42.951000000000001</v>
      </c>
      <c r="G14" s="57">
        <v>26.507000000000001</v>
      </c>
      <c r="H14" s="57">
        <v>26.972000000000008</v>
      </c>
      <c r="I14" s="57">
        <v>46.111000000000004</v>
      </c>
      <c r="J14" s="57">
        <v>69.635000000000005</v>
      </c>
      <c r="K14" s="57">
        <v>89.875</v>
      </c>
      <c r="L14" s="57">
        <v>103.77200000000001</v>
      </c>
      <c r="M14" s="57">
        <v>124.37400000000001</v>
      </c>
      <c r="N14" s="57">
        <v>123.203</v>
      </c>
      <c r="O14" s="57">
        <v>133.78800000000001</v>
      </c>
      <c r="P14" s="57">
        <v>122.85099999999998</v>
      </c>
      <c r="Q14" s="57">
        <v>119.10499999999999</v>
      </c>
      <c r="R14" s="57">
        <v>94.265999999999991</v>
      </c>
      <c r="S14" s="57">
        <v>76.283999999999992</v>
      </c>
      <c r="T14" s="57">
        <v>50.075000000000003</v>
      </c>
      <c r="U14" s="57">
        <v>68.110000000000014</v>
      </c>
      <c r="V14" s="57">
        <v>64.123000000000005</v>
      </c>
      <c r="W14" s="57">
        <v>56.7</v>
      </c>
      <c r="X14" s="57">
        <v>54.643000000000001</v>
      </c>
      <c r="Y14" s="57">
        <v>54.496000000000002</v>
      </c>
      <c r="Z14" s="58"/>
      <c r="AA14" s="59">
        <f t="shared" si="0"/>
        <v>1719.2410000000002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174.43199999999999</v>
      </c>
      <c r="C16" s="62">
        <f t="shared" ref="C16:Z16" si="1">IF(LEN(C$2)&gt;0,SUM(C10:C15),"")</f>
        <v>165.446</v>
      </c>
      <c r="D16" s="62">
        <f t="shared" si="1"/>
        <v>138.53800000000001</v>
      </c>
      <c r="E16" s="62">
        <f t="shared" si="1"/>
        <v>140.99</v>
      </c>
      <c r="F16" s="62">
        <f t="shared" si="1"/>
        <v>126.423</v>
      </c>
      <c r="G16" s="62">
        <f t="shared" si="1"/>
        <v>125.44200000000001</v>
      </c>
      <c r="H16" s="62">
        <f t="shared" si="1"/>
        <v>160.518</v>
      </c>
      <c r="I16" s="62">
        <f t="shared" si="1"/>
        <v>160.768</v>
      </c>
      <c r="J16" s="62">
        <f t="shared" si="1"/>
        <v>234.66399999999999</v>
      </c>
      <c r="K16" s="62">
        <f t="shared" si="1"/>
        <v>259.483</v>
      </c>
      <c r="L16" s="62">
        <f t="shared" si="1"/>
        <v>103.77200000000001</v>
      </c>
      <c r="M16" s="62">
        <f t="shared" si="1"/>
        <v>313.93900000000002</v>
      </c>
      <c r="N16" s="62">
        <f t="shared" si="1"/>
        <v>341.24900000000002</v>
      </c>
      <c r="O16" s="62">
        <f t="shared" si="1"/>
        <v>133.78800000000001</v>
      </c>
      <c r="P16" s="62">
        <f t="shared" si="1"/>
        <v>122.85099999999998</v>
      </c>
      <c r="Q16" s="62">
        <f t="shared" si="1"/>
        <v>379.28800000000001</v>
      </c>
      <c r="R16" s="62">
        <f t="shared" si="1"/>
        <v>151.19999999999999</v>
      </c>
      <c r="S16" s="62">
        <f t="shared" si="1"/>
        <v>150.28399999999999</v>
      </c>
      <c r="T16" s="62">
        <f t="shared" si="1"/>
        <v>183.58199999999999</v>
      </c>
      <c r="U16" s="62">
        <f t="shared" si="1"/>
        <v>227.751</v>
      </c>
      <c r="V16" s="62">
        <f t="shared" si="1"/>
        <v>219.65800000000002</v>
      </c>
      <c r="W16" s="62">
        <f t="shared" si="1"/>
        <v>144.62299999999999</v>
      </c>
      <c r="X16" s="62">
        <f t="shared" si="1"/>
        <v>140.22199999999998</v>
      </c>
      <c r="Y16" s="62">
        <f t="shared" si="1"/>
        <v>105.35900000000001</v>
      </c>
      <c r="Z16" s="63" t="str">
        <f t="shared" si="1"/>
        <v/>
      </c>
      <c r="AA16" s="64">
        <f>SUM(AA10:AA15)</f>
        <v>4404.2700000000004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174.43199999999999</v>
      </c>
      <c r="C29" s="77">
        <v>165.446</v>
      </c>
      <c r="D29" s="77">
        <v>138.53800000000001</v>
      </c>
      <c r="E29" s="77">
        <v>140.99</v>
      </c>
      <c r="F29" s="77">
        <v>126.423</v>
      </c>
      <c r="G29" s="77">
        <v>125.44199999999999</v>
      </c>
      <c r="H29" s="77">
        <v>160.518</v>
      </c>
      <c r="I29" s="77">
        <v>160.768</v>
      </c>
      <c r="J29" s="77">
        <v>234.66399999999999</v>
      </c>
      <c r="K29" s="77">
        <v>259.483</v>
      </c>
      <c r="L29" s="77">
        <v>103.77200000000001</v>
      </c>
      <c r="M29" s="77">
        <v>313.93900000000002</v>
      </c>
      <c r="N29" s="77">
        <v>341.24900000000002</v>
      </c>
      <c r="O29" s="77">
        <v>133.78800000000001</v>
      </c>
      <c r="P29" s="77">
        <v>122.851</v>
      </c>
      <c r="Q29" s="77">
        <v>379.28800000000001</v>
      </c>
      <c r="R29" s="77">
        <v>151.19999999999999</v>
      </c>
      <c r="S29" s="77">
        <v>150.28399999999999</v>
      </c>
      <c r="T29" s="77">
        <v>183.58199999999999</v>
      </c>
      <c r="U29" s="77">
        <v>227.751</v>
      </c>
      <c r="V29" s="77">
        <v>219.65799999999999</v>
      </c>
      <c r="W29" s="77">
        <v>144.62299999999999</v>
      </c>
      <c r="X29" s="77">
        <v>140.22200000000001</v>
      </c>
      <c r="Y29" s="77">
        <v>105.35899999999999</v>
      </c>
      <c r="Z29" s="78"/>
      <c r="AA29" s="79">
        <f>SUM(B29:Z29)</f>
        <v>4404.2699999999995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174.43199999999999</v>
      </c>
      <c r="C31" s="62">
        <f t="shared" ref="C31:Z31" si="4">IF(LEN(C$2)&gt;0,SUM(C28:C30),"")</f>
        <v>165.446</v>
      </c>
      <c r="D31" s="62">
        <f t="shared" si="4"/>
        <v>138.53800000000001</v>
      </c>
      <c r="E31" s="62">
        <f t="shared" si="4"/>
        <v>140.99</v>
      </c>
      <c r="F31" s="62">
        <f t="shared" si="4"/>
        <v>126.423</v>
      </c>
      <c r="G31" s="62">
        <f t="shared" si="4"/>
        <v>125.44199999999999</v>
      </c>
      <c r="H31" s="62">
        <f t="shared" si="4"/>
        <v>160.518</v>
      </c>
      <c r="I31" s="62">
        <f t="shared" si="4"/>
        <v>160.768</v>
      </c>
      <c r="J31" s="62">
        <f t="shared" si="4"/>
        <v>234.66399999999999</v>
      </c>
      <c r="K31" s="62">
        <f t="shared" si="4"/>
        <v>259.483</v>
      </c>
      <c r="L31" s="62">
        <f t="shared" si="4"/>
        <v>103.77200000000001</v>
      </c>
      <c r="M31" s="62">
        <f t="shared" si="4"/>
        <v>313.93900000000002</v>
      </c>
      <c r="N31" s="62">
        <f t="shared" si="4"/>
        <v>341.24900000000002</v>
      </c>
      <c r="O31" s="62">
        <f t="shared" si="4"/>
        <v>133.78800000000001</v>
      </c>
      <c r="P31" s="62">
        <f t="shared" si="4"/>
        <v>122.851</v>
      </c>
      <c r="Q31" s="62">
        <f t="shared" si="4"/>
        <v>379.28800000000001</v>
      </c>
      <c r="R31" s="62">
        <f t="shared" si="4"/>
        <v>151.19999999999999</v>
      </c>
      <c r="S31" s="62">
        <f t="shared" si="4"/>
        <v>150.28399999999999</v>
      </c>
      <c r="T31" s="62">
        <f t="shared" si="4"/>
        <v>183.58199999999999</v>
      </c>
      <c r="U31" s="62">
        <f t="shared" si="4"/>
        <v>227.751</v>
      </c>
      <c r="V31" s="62">
        <f t="shared" si="4"/>
        <v>219.65799999999999</v>
      </c>
      <c r="W31" s="62">
        <f t="shared" si="4"/>
        <v>144.62299999999999</v>
      </c>
      <c r="X31" s="62">
        <f t="shared" si="4"/>
        <v>140.22200000000001</v>
      </c>
      <c r="Y31" s="62">
        <f t="shared" si="4"/>
        <v>105.35899999999999</v>
      </c>
      <c r="Z31" s="63" t="str">
        <f t="shared" si="4"/>
        <v/>
      </c>
      <c r="AA31" s="64">
        <f>SUM(AA28:AA30)</f>
        <v>4404.2699999999995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55.3</v>
      </c>
      <c r="M38" s="99"/>
      <c r="N38" s="99"/>
      <c r="O38" s="99"/>
      <c r="P38" s="99"/>
      <c r="Q38" s="99"/>
      <c r="R38" s="99"/>
      <c r="S38" s="99">
        <v>13.6</v>
      </c>
      <c r="T38" s="99"/>
      <c r="U38" s="99"/>
      <c r="V38" s="99"/>
      <c r="W38" s="99"/>
      <c r="X38" s="99"/>
      <c r="Y38" s="99"/>
      <c r="Z38" s="100"/>
      <c r="AA38" s="79">
        <f t="shared" si="5"/>
        <v>68.899999999999991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55.3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13.6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68.899999999999991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55.3</v>
      </c>
      <c r="M46" s="99"/>
      <c r="N46" s="99"/>
      <c r="O46" s="99"/>
      <c r="P46" s="99"/>
      <c r="Q46" s="99"/>
      <c r="R46" s="99"/>
      <c r="S46" s="99">
        <v>13.6</v>
      </c>
      <c r="T46" s="99"/>
      <c r="U46" s="99"/>
      <c r="V46" s="99"/>
      <c r="W46" s="99"/>
      <c r="X46" s="99"/>
      <c r="Y46" s="99"/>
      <c r="Z46" s="100"/>
      <c r="AA46" s="79">
        <f t="shared" si="7"/>
        <v>68.899999999999991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55.3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13.6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68.899999999999991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174.43199999999999</v>
      </c>
      <c r="C51" s="88">
        <f t="shared" si="10"/>
        <v>165.446</v>
      </c>
      <c r="D51" s="88">
        <f t="shared" si="10"/>
        <v>138.53800000000001</v>
      </c>
      <c r="E51" s="88">
        <f t="shared" si="10"/>
        <v>140.99</v>
      </c>
      <c r="F51" s="88">
        <f t="shared" si="10"/>
        <v>126.423</v>
      </c>
      <c r="G51" s="88">
        <f t="shared" si="10"/>
        <v>125.44200000000001</v>
      </c>
      <c r="H51" s="88">
        <f t="shared" si="10"/>
        <v>160.518</v>
      </c>
      <c r="I51" s="88">
        <f t="shared" si="10"/>
        <v>160.768</v>
      </c>
      <c r="J51" s="88">
        <f t="shared" si="10"/>
        <v>234.66399999999999</v>
      </c>
      <c r="K51" s="88">
        <f t="shared" si="10"/>
        <v>259.483</v>
      </c>
      <c r="L51" s="88">
        <f t="shared" si="10"/>
        <v>159.072</v>
      </c>
      <c r="M51" s="88">
        <f t="shared" si="10"/>
        <v>313.93900000000002</v>
      </c>
      <c r="N51" s="88">
        <f t="shared" si="10"/>
        <v>341.24900000000002</v>
      </c>
      <c r="O51" s="88">
        <f t="shared" si="10"/>
        <v>133.78800000000001</v>
      </c>
      <c r="P51" s="88">
        <f t="shared" si="10"/>
        <v>122.85099999999998</v>
      </c>
      <c r="Q51" s="88">
        <f t="shared" si="10"/>
        <v>379.28800000000001</v>
      </c>
      <c r="R51" s="88">
        <f t="shared" si="10"/>
        <v>151.19999999999999</v>
      </c>
      <c r="S51" s="88">
        <f t="shared" si="10"/>
        <v>163.88399999999999</v>
      </c>
      <c r="T51" s="88">
        <f t="shared" si="10"/>
        <v>183.58199999999999</v>
      </c>
      <c r="U51" s="88">
        <f t="shared" si="10"/>
        <v>227.751</v>
      </c>
      <c r="V51" s="88">
        <f t="shared" si="10"/>
        <v>219.65800000000002</v>
      </c>
      <c r="W51" s="88">
        <f t="shared" si="10"/>
        <v>144.62299999999999</v>
      </c>
      <c r="X51" s="88">
        <f t="shared" si="10"/>
        <v>140.22199999999998</v>
      </c>
      <c r="Y51" s="88">
        <f t="shared" si="10"/>
        <v>105.35900000000001</v>
      </c>
      <c r="Z51" s="89" t="str">
        <f t="shared" si="10"/>
        <v/>
      </c>
      <c r="AA51" s="105">
        <f>SUM(B51:Z51)</f>
        <v>4473.17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174.41</v>
      </c>
      <c r="C4" s="18">
        <v>165.446</v>
      </c>
      <c r="D4" s="18">
        <v>138.53800000000001</v>
      </c>
      <c r="E4" s="18">
        <v>140.99</v>
      </c>
      <c r="F4" s="18">
        <v>126.42300000000002</v>
      </c>
      <c r="G4" s="18">
        <v>125.44200000000002</v>
      </c>
      <c r="H4" s="18">
        <v>160.51799999999994</v>
      </c>
      <c r="I4" s="18">
        <v>160.768</v>
      </c>
      <c r="J4" s="18">
        <v>234.66400000000002</v>
      </c>
      <c r="K4" s="18">
        <v>259.43599999999998</v>
      </c>
      <c r="L4" s="18">
        <v>159.10799999999998</v>
      </c>
      <c r="M4" s="18">
        <v>313.89100000000002</v>
      </c>
      <c r="N4" s="18">
        <v>341.24900000000002</v>
      </c>
      <c r="O4" s="18">
        <v>133.833</v>
      </c>
      <c r="P4" s="18">
        <v>122.85899999999999</v>
      </c>
      <c r="Q4" s="18">
        <v>379.25</v>
      </c>
      <c r="R4" s="18">
        <v>151.19999999999999</v>
      </c>
      <c r="S4" s="18">
        <v>163.852</v>
      </c>
      <c r="T4" s="18">
        <v>183.58199999999999</v>
      </c>
      <c r="U4" s="18">
        <v>227.75100000000003</v>
      </c>
      <c r="V4" s="18">
        <v>219.65799999999999</v>
      </c>
      <c r="W4" s="18">
        <v>144.62299999999999</v>
      </c>
      <c r="X4" s="18">
        <v>140.22200000000001</v>
      </c>
      <c r="Y4" s="18">
        <v>105.35899999999999</v>
      </c>
      <c r="Z4" s="19"/>
      <c r="AA4" s="20">
        <f>SUM(B4:Z4)</f>
        <v>4473.0719999999992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464.72</v>
      </c>
      <c r="C7" s="28">
        <v>433.59</v>
      </c>
      <c r="D7" s="28">
        <v>369</v>
      </c>
      <c r="E7" s="28">
        <v>354.46</v>
      </c>
      <c r="F7" s="28">
        <v>360.89</v>
      </c>
      <c r="G7" s="28">
        <v>343.11</v>
      </c>
      <c r="H7" s="28">
        <v>354.97</v>
      </c>
      <c r="I7" s="28">
        <v>354.65</v>
      </c>
      <c r="J7" s="28">
        <v>344.81</v>
      </c>
      <c r="K7" s="28">
        <v>331.02</v>
      </c>
      <c r="L7" s="28">
        <v>304.64999999999998</v>
      </c>
      <c r="M7" s="28">
        <v>324.5</v>
      </c>
      <c r="N7" s="28">
        <v>330.15</v>
      </c>
      <c r="O7" s="28">
        <v>301.41000000000003</v>
      </c>
      <c r="P7" s="28">
        <v>279.22000000000003</v>
      </c>
      <c r="Q7" s="28">
        <v>332</v>
      </c>
      <c r="R7" s="28">
        <v>353.76</v>
      </c>
      <c r="S7" s="28">
        <v>407.27</v>
      </c>
      <c r="T7" s="28">
        <v>405.85</v>
      </c>
      <c r="U7" s="28">
        <v>443.58</v>
      </c>
      <c r="V7" s="28">
        <v>417.82</v>
      </c>
      <c r="W7" s="28">
        <v>386.46</v>
      </c>
      <c r="X7" s="28">
        <v>386.46</v>
      </c>
      <c r="Y7" s="28">
        <v>348.37</v>
      </c>
      <c r="Z7" s="29"/>
      <c r="AA7" s="30">
        <f>IF(SUM(B7:Z7)&lt;&gt;0,AVERAGEIF(B7:Z7,"&lt;&gt;"""),"")</f>
        <v>363.8633333333334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30</v>
      </c>
      <c r="W12" s="52"/>
      <c r="X12" s="52"/>
      <c r="Y12" s="52"/>
      <c r="Z12" s="53"/>
      <c r="AA12" s="54">
        <f t="shared" si="0"/>
        <v>30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1.2E-2</v>
      </c>
      <c r="S14" s="57"/>
      <c r="T14" s="57"/>
      <c r="U14" s="57">
        <v>5.8000000000000003E-2</v>
      </c>
      <c r="V14" s="57">
        <v>0.12</v>
      </c>
      <c r="W14" s="57">
        <v>1.9E-2</v>
      </c>
      <c r="X14" s="57">
        <v>4.0000000000000001E-3</v>
      </c>
      <c r="Y14" s="57">
        <v>1.0999999999999999E-2</v>
      </c>
      <c r="Z14" s="58"/>
      <c r="AA14" s="59">
        <f t="shared" si="0"/>
        <v>0.224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1.2E-2</v>
      </c>
      <c r="S16" s="62">
        <f t="shared" si="1"/>
        <v>0</v>
      </c>
      <c r="T16" s="62">
        <f t="shared" si="1"/>
        <v>0</v>
      </c>
      <c r="U16" s="62">
        <f t="shared" si="1"/>
        <v>5.8000000000000003E-2</v>
      </c>
      <c r="V16" s="62">
        <f t="shared" si="1"/>
        <v>30.12</v>
      </c>
      <c r="W16" s="62">
        <f t="shared" si="1"/>
        <v>1.9E-2</v>
      </c>
      <c r="X16" s="62">
        <f t="shared" si="1"/>
        <v>4.0000000000000001E-3</v>
      </c>
      <c r="Y16" s="62">
        <f t="shared" si="1"/>
        <v>1.0999999999999999E-2</v>
      </c>
      <c r="Z16" s="63" t="str">
        <f t="shared" si="1"/>
        <v/>
      </c>
      <c r="AA16" s="64">
        <f>SUM(AA10:AA15)</f>
        <v>30.224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51.918999999999997</v>
      </c>
      <c r="C20" s="77">
        <v>90.152999999999992</v>
      </c>
      <c r="D20" s="77">
        <v>47.012999999999998</v>
      </c>
      <c r="E20" s="77">
        <v>52.658000000000001</v>
      </c>
      <c r="F20" s="77">
        <v>51.213999999999999</v>
      </c>
      <c r="G20" s="77">
        <v>54.495000000000005</v>
      </c>
      <c r="H20" s="77">
        <v>58.489999999999995</v>
      </c>
      <c r="I20" s="77">
        <v>64.34</v>
      </c>
      <c r="J20" s="77">
        <v>74.435000000000002</v>
      </c>
      <c r="K20" s="77">
        <v>54.459000000000003</v>
      </c>
      <c r="L20" s="77">
        <v>58.138000000000005</v>
      </c>
      <c r="M20" s="77">
        <v>66.049000000000007</v>
      </c>
      <c r="N20" s="77">
        <v>67.918000000000006</v>
      </c>
      <c r="O20" s="77">
        <v>55.378</v>
      </c>
      <c r="P20" s="77">
        <v>56.337000000000003</v>
      </c>
      <c r="Q20" s="77">
        <v>51.573999999999998</v>
      </c>
      <c r="R20" s="77">
        <v>76.817999999999998</v>
      </c>
      <c r="S20" s="77">
        <v>78.448000000000008</v>
      </c>
      <c r="T20" s="77">
        <v>61.536999999999992</v>
      </c>
      <c r="U20" s="77">
        <v>68.328000000000003</v>
      </c>
      <c r="V20" s="77">
        <v>62.994</v>
      </c>
      <c r="W20" s="77">
        <v>65.44</v>
      </c>
      <c r="X20" s="77">
        <v>62.28</v>
      </c>
      <c r="Y20" s="77">
        <v>51.027999999999999</v>
      </c>
      <c r="Z20" s="78"/>
      <c r="AA20" s="79">
        <f t="shared" si="2"/>
        <v>1481.4430000000002</v>
      </c>
    </row>
    <row r="21" spans="1:27" ht="24.95" customHeight="1" x14ac:dyDescent="0.2">
      <c r="A21" s="75" t="s">
        <v>16</v>
      </c>
      <c r="B21" s="80">
        <v>40.791000000000004</v>
      </c>
      <c r="C21" s="81">
        <v>75.293000000000006</v>
      </c>
      <c r="D21" s="81">
        <v>91.525000000000006</v>
      </c>
      <c r="E21" s="81">
        <v>88.332000000000008</v>
      </c>
      <c r="F21" s="81">
        <v>75.209000000000003</v>
      </c>
      <c r="G21" s="81">
        <v>70.947000000000003</v>
      </c>
      <c r="H21" s="81">
        <v>102.02799999999999</v>
      </c>
      <c r="I21" s="81">
        <v>96.427999999999997</v>
      </c>
      <c r="J21" s="81">
        <v>160.22900000000001</v>
      </c>
      <c r="K21" s="81">
        <v>154.477</v>
      </c>
      <c r="L21" s="81">
        <v>100.97</v>
      </c>
      <c r="M21" s="81">
        <v>79.841999999999985</v>
      </c>
      <c r="N21" s="81">
        <v>78.631</v>
      </c>
      <c r="O21" s="81">
        <v>60.75500000000001</v>
      </c>
      <c r="P21" s="81">
        <v>61.922000000000004</v>
      </c>
      <c r="Q21" s="81">
        <v>39.775999999999996</v>
      </c>
      <c r="R21" s="81">
        <v>74.37</v>
      </c>
      <c r="S21" s="81">
        <v>85.404000000000011</v>
      </c>
      <c r="T21" s="81">
        <v>122.04500000000002</v>
      </c>
      <c r="U21" s="81">
        <v>159.36500000000001</v>
      </c>
      <c r="V21" s="81">
        <v>126.544</v>
      </c>
      <c r="W21" s="81">
        <v>79.164000000000001</v>
      </c>
      <c r="X21" s="81">
        <v>77.938000000000002</v>
      </c>
      <c r="Y21" s="81">
        <v>54.32</v>
      </c>
      <c r="Z21" s="78"/>
      <c r="AA21" s="79">
        <f t="shared" si="2"/>
        <v>2156.3050000000003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92.710000000000008</v>
      </c>
      <c r="C25" s="88">
        <f t="shared" si="3"/>
        <v>165.446</v>
      </c>
      <c r="D25" s="88">
        <f t="shared" si="3"/>
        <v>138.53800000000001</v>
      </c>
      <c r="E25" s="88">
        <f t="shared" si="3"/>
        <v>140.99</v>
      </c>
      <c r="F25" s="88">
        <f t="shared" si="3"/>
        <v>126.423</v>
      </c>
      <c r="G25" s="88">
        <f t="shared" si="3"/>
        <v>125.44200000000001</v>
      </c>
      <c r="H25" s="88">
        <f t="shared" si="3"/>
        <v>160.51799999999997</v>
      </c>
      <c r="I25" s="88">
        <f t="shared" si="3"/>
        <v>160.768</v>
      </c>
      <c r="J25" s="88">
        <f t="shared" si="3"/>
        <v>234.66400000000002</v>
      </c>
      <c r="K25" s="88">
        <f t="shared" si="3"/>
        <v>208.93600000000001</v>
      </c>
      <c r="L25" s="88">
        <f t="shared" si="3"/>
        <v>159.108</v>
      </c>
      <c r="M25" s="88">
        <f t="shared" si="3"/>
        <v>145.89099999999999</v>
      </c>
      <c r="N25" s="88">
        <f t="shared" si="3"/>
        <v>146.54900000000001</v>
      </c>
      <c r="O25" s="88">
        <f t="shared" si="3"/>
        <v>116.13300000000001</v>
      </c>
      <c r="P25" s="88">
        <f t="shared" si="3"/>
        <v>118.25900000000001</v>
      </c>
      <c r="Q25" s="88">
        <f t="shared" si="3"/>
        <v>91.35</v>
      </c>
      <c r="R25" s="88">
        <f t="shared" si="3"/>
        <v>151.18799999999999</v>
      </c>
      <c r="S25" s="88">
        <f t="shared" si="3"/>
        <v>163.85200000000003</v>
      </c>
      <c r="T25" s="88">
        <f t="shared" si="3"/>
        <v>183.58199999999999</v>
      </c>
      <c r="U25" s="88">
        <f t="shared" si="3"/>
        <v>227.69300000000001</v>
      </c>
      <c r="V25" s="88">
        <f t="shared" si="3"/>
        <v>189.53800000000001</v>
      </c>
      <c r="W25" s="88">
        <f t="shared" si="3"/>
        <v>144.60399999999998</v>
      </c>
      <c r="X25" s="88">
        <f t="shared" si="3"/>
        <v>140.21800000000002</v>
      </c>
      <c r="Y25" s="88">
        <f t="shared" si="3"/>
        <v>105.348</v>
      </c>
      <c r="Z25" s="89">
        <f t="shared" si="3"/>
        <v>0</v>
      </c>
      <c r="AA25" s="90">
        <f t="shared" si="3"/>
        <v>3637.7480000000005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92.71</v>
      </c>
      <c r="C29" s="77">
        <v>165.446</v>
      </c>
      <c r="D29" s="77">
        <v>138.53800000000001</v>
      </c>
      <c r="E29" s="77">
        <v>140.99</v>
      </c>
      <c r="F29" s="77">
        <v>126.423</v>
      </c>
      <c r="G29" s="77">
        <v>125.44199999999999</v>
      </c>
      <c r="H29" s="77">
        <v>160.518</v>
      </c>
      <c r="I29" s="77">
        <v>160.768</v>
      </c>
      <c r="J29" s="77">
        <v>234.66399999999999</v>
      </c>
      <c r="K29" s="77">
        <v>208.93600000000001</v>
      </c>
      <c r="L29" s="77">
        <v>159.108</v>
      </c>
      <c r="M29" s="77">
        <v>145.89099999999999</v>
      </c>
      <c r="N29" s="77">
        <v>146.54900000000001</v>
      </c>
      <c r="O29" s="77">
        <v>116.133</v>
      </c>
      <c r="P29" s="77">
        <v>118.259</v>
      </c>
      <c r="Q29" s="77">
        <v>91.35</v>
      </c>
      <c r="R29" s="77">
        <v>151.19999999999999</v>
      </c>
      <c r="S29" s="77">
        <v>163.852</v>
      </c>
      <c r="T29" s="77">
        <v>183.58199999999999</v>
      </c>
      <c r="U29" s="77">
        <v>227.751</v>
      </c>
      <c r="V29" s="77">
        <v>219.65799999999999</v>
      </c>
      <c r="W29" s="77">
        <v>144.62299999999999</v>
      </c>
      <c r="X29" s="77">
        <v>140.22200000000001</v>
      </c>
      <c r="Y29" s="77">
        <v>105.35899999999999</v>
      </c>
      <c r="Z29" s="78"/>
      <c r="AA29" s="79">
        <f>SUM(B29:Z29)</f>
        <v>3667.9719999999998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92.71</v>
      </c>
      <c r="C31" s="62">
        <f t="shared" si="4"/>
        <v>165.446</v>
      </c>
      <c r="D31" s="62">
        <f t="shared" si="4"/>
        <v>138.53800000000001</v>
      </c>
      <c r="E31" s="62">
        <f t="shared" si="4"/>
        <v>140.99</v>
      </c>
      <c r="F31" s="62">
        <f t="shared" si="4"/>
        <v>126.423</v>
      </c>
      <c r="G31" s="62">
        <f t="shared" si="4"/>
        <v>125.44199999999999</v>
      </c>
      <c r="H31" s="62">
        <f t="shared" si="4"/>
        <v>160.518</v>
      </c>
      <c r="I31" s="62">
        <f t="shared" si="4"/>
        <v>160.768</v>
      </c>
      <c r="J31" s="62">
        <f t="shared" si="4"/>
        <v>234.66399999999999</v>
      </c>
      <c r="K31" s="62">
        <f t="shared" si="4"/>
        <v>208.93600000000001</v>
      </c>
      <c r="L31" s="62">
        <f t="shared" si="4"/>
        <v>159.108</v>
      </c>
      <c r="M31" s="62">
        <f t="shared" si="4"/>
        <v>145.89099999999999</v>
      </c>
      <c r="N31" s="62">
        <f t="shared" si="4"/>
        <v>146.54900000000001</v>
      </c>
      <c r="O31" s="62">
        <f t="shared" si="4"/>
        <v>116.133</v>
      </c>
      <c r="P31" s="62">
        <f t="shared" si="4"/>
        <v>118.259</v>
      </c>
      <c r="Q31" s="62">
        <f t="shared" si="4"/>
        <v>91.35</v>
      </c>
      <c r="R31" s="62">
        <f t="shared" si="4"/>
        <v>151.19999999999999</v>
      </c>
      <c r="S31" s="62">
        <f t="shared" si="4"/>
        <v>163.852</v>
      </c>
      <c r="T31" s="62">
        <f t="shared" si="4"/>
        <v>183.58199999999999</v>
      </c>
      <c r="U31" s="62">
        <f t="shared" si="4"/>
        <v>227.751</v>
      </c>
      <c r="V31" s="62">
        <f t="shared" si="4"/>
        <v>219.65799999999999</v>
      </c>
      <c r="W31" s="62">
        <f t="shared" si="4"/>
        <v>144.62299999999999</v>
      </c>
      <c r="X31" s="62">
        <f t="shared" si="4"/>
        <v>140.22200000000001</v>
      </c>
      <c r="Y31" s="62">
        <f t="shared" si="4"/>
        <v>105.35899999999999</v>
      </c>
      <c r="Z31" s="63">
        <f t="shared" si="4"/>
        <v>0</v>
      </c>
      <c r="AA31" s="64">
        <f t="shared" si="4"/>
        <v>3667.9719999999998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81.7</v>
      </c>
      <c r="C38" s="99"/>
      <c r="D38" s="99"/>
      <c r="E38" s="99"/>
      <c r="F38" s="99"/>
      <c r="G38" s="99"/>
      <c r="H38" s="99"/>
      <c r="I38" s="99"/>
      <c r="J38" s="99"/>
      <c r="K38" s="99">
        <v>50.5</v>
      </c>
      <c r="L38" s="99"/>
      <c r="M38" s="99">
        <v>168</v>
      </c>
      <c r="N38" s="99">
        <v>194.7</v>
      </c>
      <c r="O38" s="99">
        <v>17.7</v>
      </c>
      <c r="P38" s="99">
        <v>4.5999999999999996</v>
      </c>
      <c r="Q38" s="99">
        <v>287.89999999999998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805.1</v>
      </c>
    </row>
    <row r="39" spans="1:27" ht="30" customHeight="1" thickBot="1" x14ac:dyDescent="0.25">
      <c r="A39" s="86" t="s">
        <v>45</v>
      </c>
      <c r="B39" s="87">
        <f t="shared" ref="B39:Z39" si="6">SUM(B34:B38)</f>
        <v>81.7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50.5</v>
      </c>
      <c r="L39" s="88">
        <f t="shared" si="6"/>
        <v>0</v>
      </c>
      <c r="M39" s="88">
        <f t="shared" si="6"/>
        <v>168</v>
      </c>
      <c r="N39" s="88">
        <f t="shared" si="6"/>
        <v>194.7</v>
      </c>
      <c r="O39" s="88">
        <f t="shared" si="6"/>
        <v>17.7</v>
      </c>
      <c r="P39" s="88">
        <f t="shared" si="6"/>
        <v>4.5999999999999996</v>
      </c>
      <c r="Q39" s="88">
        <f t="shared" si="6"/>
        <v>287.89999999999998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805.1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81.7</v>
      </c>
      <c r="C46" s="99"/>
      <c r="D46" s="99"/>
      <c r="E46" s="99"/>
      <c r="F46" s="99"/>
      <c r="G46" s="99"/>
      <c r="H46" s="99"/>
      <c r="I46" s="99"/>
      <c r="J46" s="99"/>
      <c r="K46" s="99">
        <v>50.5</v>
      </c>
      <c r="L46" s="99"/>
      <c r="M46" s="99">
        <v>168</v>
      </c>
      <c r="N46" s="99">
        <v>194.7</v>
      </c>
      <c r="O46" s="99">
        <v>17.7</v>
      </c>
      <c r="P46" s="99">
        <v>4.5999999999999996</v>
      </c>
      <c r="Q46" s="99">
        <v>287.89999999999998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805.1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81.7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50.5</v>
      </c>
      <c r="L48" s="88">
        <f t="shared" si="8"/>
        <v>0</v>
      </c>
      <c r="M48" s="88">
        <f t="shared" si="8"/>
        <v>168</v>
      </c>
      <c r="N48" s="88">
        <f t="shared" si="8"/>
        <v>194.7</v>
      </c>
      <c r="O48" s="88">
        <f t="shared" si="8"/>
        <v>17.7</v>
      </c>
      <c r="P48" s="88">
        <f t="shared" si="8"/>
        <v>4.5999999999999996</v>
      </c>
      <c r="Q48" s="88">
        <f t="shared" si="8"/>
        <v>287.89999999999998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805.1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174.41000000000003</v>
      </c>
      <c r="C51" s="88">
        <f t="shared" si="10"/>
        <v>165.446</v>
      </c>
      <c r="D51" s="88">
        <f t="shared" si="10"/>
        <v>138.53800000000001</v>
      </c>
      <c r="E51" s="88">
        <f t="shared" si="10"/>
        <v>140.99</v>
      </c>
      <c r="F51" s="88">
        <f t="shared" si="10"/>
        <v>126.423</v>
      </c>
      <c r="G51" s="88">
        <f t="shared" si="10"/>
        <v>125.44200000000001</v>
      </c>
      <c r="H51" s="88">
        <f t="shared" si="10"/>
        <v>160.51799999999997</v>
      </c>
      <c r="I51" s="88">
        <f t="shared" si="10"/>
        <v>160.768</v>
      </c>
      <c r="J51" s="88">
        <f t="shared" si="10"/>
        <v>234.66400000000002</v>
      </c>
      <c r="K51" s="88">
        <f t="shared" si="10"/>
        <v>259.43600000000004</v>
      </c>
      <c r="L51" s="88">
        <f t="shared" si="10"/>
        <v>159.108</v>
      </c>
      <c r="M51" s="88">
        <f t="shared" si="10"/>
        <v>313.89099999999996</v>
      </c>
      <c r="N51" s="88">
        <f t="shared" si="10"/>
        <v>341.24900000000002</v>
      </c>
      <c r="O51" s="88">
        <f t="shared" si="10"/>
        <v>133.833</v>
      </c>
      <c r="P51" s="88">
        <f t="shared" si="10"/>
        <v>122.85900000000001</v>
      </c>
      <c r="Q51" s="88">
        <f t="shared" si="10"/>
        <v>379.25</v>
      </c>
      <c r="R51" s="88">
        <f t="shared" si="10"/>
        <v>151.19999999999999</v>
      </c>
      <c r="S51" s="88">
        <f t="shared" si="10"/>
        <v>163.85200000000003</v>
      </c>
      <c r="T51" s="88">
        <f t="shared" si="10"/>
        <v>183.58199999999999</v>
      </c>
      <c r="U51" s="88">
        <f t="shared" si="10"/>
        <v>227.751</v>
      </c>
      <c r="V51" s="88">
        <f t="shared" si="10"/>
        <v>219.65800000000002</v>
      </c>
      <c r="W51" s="88">
        <f t="shared" si="10"/>
        <v>144.62299999999999</v>
      </c>
      <c r="X51" s="88">
        <f t="shared" si="10"/>
        <v>140.22200000000001</v>
      </c>
      <c r="Y51" s="88">
        <f t="shared" si="10"/>
        <v>105.35899999999999</v>
      </c>
      <c r="Z51" s="89">
        <f t="shared" si="10"/>
        <v>0</v>
      </c>
      <c r="AA51" s="105">
        <f>SUM(B51:Z51)</f>
        <v>4473.0719999999992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81.7</v>
      </c>
      <c r="C4" s="18"/>
      <c r="D4" s="18"/>
      <c r="E4" s="18"/>
      <c r="F4" s="18"/>
      <c r="G4" s="18"/>
      <c r="H4" s="18"/>
      <c r="I4" s="18"/>
      <c r="J4" s="18"/>
      <c r="K4" s="18">
        <v>50.5</v>
      </c>
      <c r="L4" s="18">
        <v>-55.3</v>
      </c>
      <c r="M4" s="18">
        <v>168</v>
      </c>
      <c r="N4" s="18">
        <v>194.7</v>
      </c>
      <c r="O4" s="18">
        <v>17.7</v>
      </c>
      <c r="P4" s="18">
        <v>4.5999999999999996</v>
      </c>
      <c r="Q4" s="18">
        <v>287.89999999999998</v>
      </c>
      <c r="R4" s="18"/>
      <c r="S4" s="18">
        <v>-13.6</v>
      </c>
      <c r="T4" s="18"/>
      <c r="U4" s="18"/>
      <c r="V4" s="18"/>
      <c r="W4" s="18"/>
      <c r="X4" s="18"/>
      <c r="Y4" s="18"/>
      <c r="Z4" s="19"/>
      <c r="AA4" s="112">
        <f>SUM(B4:Z4)</f>
        <v>736.19999999999993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464.72</v>
      </c>
      <c r="C7" s="118">
        <v>433.59</v>
      </c>
      <c r="D7" s="118">
        <v>369</v>
      </c>
      <c r="E7" s="118">
        <v>354.46</v>
      </c>
      <c r="F7" s="118">
        <v>360.89</v>
      </c>
      <c r="G7" s="118">
        <v>343.11</v>
      </c>
      <c r="H7" s="118">
        <v>354.97</v>
      </c>
      <c r="I7" s="118">
        <v>354.65</v>
      </c>
      <c r="J7" s="118">
        <v>344.81</v>
      </c>
      <c r="K7" s="118">
        <v>331.02</v>
      </c>
      <c r="L7" s="118">
        <v>304.64999999999998</v>
      </c>
      <c r="M7" s="118">
        <v>324.5</v>
      </c>
      <c r="N7" s="118">
        <v>330.15</v>
      </c>
      <c r="O7" s="118">
        <v>301.41000000000003</v>
      </c>
      <c r="P7" s="118">
        <v>279.22000000000003</v>
      </c>
      <c r="Q7" s="118">
        <v>332</v>
      </c>
      <c r="R7" s="118">
        <v>353.76</v>
      </c>
      <c r="S7" s="118">
        <v>407.27</v>
      </c>
      <c r="T7" s="118">
        <v>405.85</v>
      </c>
      <c r="U7" s="118">
        <v>443.58</v>
      </c>
      <c r="V7" s="118">
        <v>417.82</v>
      </c>
      <c r="W7" s="118">
        <v>386.46</v>
      </c>
      <c r="X7" s="118">
        <v>386.46</v>
      </c>
      <c r="Y7" s="118">
        <v>348.37</v>
      </c>
      <c r="Z7" s="119"/>
      <c r="AA7" s="120">
        <f>IF(SUM(B7:Z7)&lt;&gt;0,AVERAGEIF(B7:Z7,"&lt;&gt;"""),"")</f>
        <v>363.8633333333334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>
        <v>55.3</v>
      </c>
      <c r="M15" s="134"/>
      <c r="N15" s="134"/>
      <c r="O15" s="134"/>
      <c r="P15" s="134"/>
      <c r="Q15" s="134"/>
      <c r="R15" s="134"/>
      <c r="S15" s="134">
        <v>13.6</v>
      </c>
      <c r="T15" s="134"/>
      <c r="U15" s="134"/>
      <c r="V15" s="134"/>
      <c r="W15" s="134"/>
      <c r="X15" s="134"/>
      <c r="Y15" s="134"/>
      <c r="Z15" s="132"/>
      <c r="AA15" s="133">
        <f t="shared" si="0"/>
        <v>68.899999999999991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55.3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13.6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68.899999999999991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81.7</v>
      </c>
      <c r="C23" s="134"/>
      <c r="D23" s="134"/>
      <c r="E23" s="134"/>
      <c r="F23" s="134"/>
      <c r="G23" s="134"/>
      <c r="H23" s="134"/>
      <c r="I23" s="134"/>
      <c r="J23" s="134"/>
      <c r="K23" s="134">
        <v>50.5</v>
      </c>
      <c r="L23" s="134"/>
      <c r="M23" s="134">
        <v>168</v>
      </c>
      <c r="N23" s="134">
        <v>194.7</v>
      </c>
      <c r="O23" s="134">
        <v>17.7</v>
      </c>
      <c r="P23" s="134">
        <v>4.5999999999999996</v>
      </c>
      <c r="Q23" s="134">
        <v>287.89999999999998</v>
      </c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805.1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81.7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50.5</v>
      </c>
      <c r="L24" s="136">
        <f t="shared" si="3"/>
        <v>0</v>
      </c>
      <c r="M24" s="136">
        <f t="shared" si="3"/>
        <v>168</v>
      </c>
      <c r="N24" s="136">
        <f t="shared" si="3"/>
        <v>194.7</v>
      </c>
      <c r="O24" s="136">
        <f t="shared" si="3"/>
        <v>17.7</v>
      </c>
      <c r="P24" s="136">
        <f t="shared" si="3"/>
        <v>4.5999999999999996</v>
      </c>
      <c r="Q24" s="136">
        <f t="shared" si="3"/>
        <v>287.89999999999998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805.1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2022-08-13T13:21:57Z</dcterms:created>
  <dcterms:modified xsi:type="dcterms:W3CDTF">2022-08-13T13:21:58Z</dcterms:modified>
</cp:coreProperties>
</file>