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<sst xmlns="http://schemas.openxmlformats.org/spreadsheetml/2006/main" count="117" uniqueCount="53">
  <si>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12/08/2022 16:53:56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</si>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</sst>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132.30600000000001</c:v>
                </c:pt>
                <c:pt idx="1">
                  <c:v>130.24199999999999</c:v>
                </c:pt>
                <c:pt idx="2">
                  <c:v>138.18800000000002</c:v>
                </c:pt>
                <c:pt idx="3">
                  <c:v>161.37</c:v>
                </c:pt>
                <c:pt idx="4">
                  <c:v>164.32900000000001</c:v>
                </c:pt>
                <c:pt idx="5">
                  <c:v>187.23600000000002</c:v>
                </c:pt>
                <c:pt idx="6">
                  <c:v>171.46299999999999</c:v>
                </c:pt>
                <c:pt idx="7">
                  <c:v>197.512</c:v>
                </c:pt>
                <c:pt idx="8">
                  <c:v>274.42</c:v>
                </c:pt>
                <c:pt idx="9">
                  <c:v>247.929</c:v>
                </c:pt>
                <c:pt idx="10">
                  <c:v>244.28199999999998</c:v>
                </c:pt>
                <c:pt idx="11">
                  <c:v>241.238</c:v>
                </c:pt>
                <c:pt idx="12">
                  <c:v>219.49700000000001</c:v>
                </c:pt>
                <c:pt idx="13">
                  <c:v>153.09399999999999</c:v>
                </c:pt>
                <c:pt idx="14">
                  <c:v>90.903999999999996</c:v>
                </c:pt>
                <c:pt idx="15">
                  <c:v>145.13</c:v>
                </c:pt>
                <c:pt idx="16">
                  <c:v>199.89</c:v>
                </c:pt>
                <c:pt idx="17">
                  <c:v>123.19800000000001</c:v>
                </c:pt>
                <c:pt idx="18">
                  <c:v>161.63300000000001</c:v>
                </c:pt>
                <c:pt idx="19">
                  <c:v>182.72299999999998</c:v>
                </c:pt>
                <c:pt idx="20">
                  <c:v>179.31399999999999</c:v>
                </c:pt>
                <c:pt idx="21">
                  <c:v>180.905</c:v>
                </c:pt>
                <c:pt idx="22">
                  <c:v>158.48699999999999</c:v>
                </c:pt>
                <c:pt idx="23">
                  <c:v>68.396000000000001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36.6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72.3</c:v>
                </c:pt>
                <c:pt idx="23">
                  <c:v>110.1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28.622</c:v>
                </c:pt>
                <c:pt idx="1">
                  <c:v>27.937000000000001</c:v>
                </c:pt>
                <c:pt idx="2">
                  <c:v>26.327999999999996</c:v>
                </c:pt>
                <c:pt idx="3">
                  <c:v>23.536999999999999</c:v>
                </c:pt>
                <c:pt idx="4">
                  <c:v>25.938999999999997</c:v>
                </c:pt>
                <c:pt idx="5">
                  <c:v>26.55</c:v>
                </c:pt>
                <c:pt idx="6">
                  <c:v>38.237000000000002</c:v>
                </c:pt>
                <c:pt idx="7">
                  <c:v>42.214000000000006</c:v>
                </c:pt>
                <c:pt idx="8">
                  <c:v>49.871000000000002</c:v>
                </c:pt>
                <c:pt idx="9">
                  <c:v>72.839000000000013</c:v>
                </c:pt>
                <c:pt idx="10">
                  <c:v>90.678999999999988</c:v>
                </c:pt>
                <c:pt idx="11">
                  <c:v>104.06900000000003</c:v>
                </c:pt>
                <c:pt idx="12">
                  <c:v>103.84599999999998</c:v>
                </c:pt>
                <c:pt idx="13">
                  <c:v>110.69</c:v>
                </c:pt>
                <c:pt idx="14">
                  <c:v>111.139</c:v>
                </c:pt>
                <c:pt idx="15">
                  <c:v>96.824999999999989</c:v>
                </c:pt>
                <c:pt idx="16">
                  <c:v>84.53700000000002</c:v>
                </c:pt>
                <c:pt idx="17">
                  <c:v>81.673999999999992</c:v>
                </c:pt>
                <c:pt idx="18">
                  <c:v>66.995000000000005</c:v>
                </c:pt>
                <c:pt idx="19">
                  <c:v>62.214999999999996</c:v>
                </c:pt>
                <c:pt idx="20">
                  <c:v>51.279999999999994</c:v>
                </c:pt>
                <c:pt idx="21">
                  <c:v>50.231999999999999</c:v>
                </c:pt>
                <c:pt idx="22">
                  <c:v>46.029000000000003</c:v>
                </c:pt>
                <c:pt idx="23">
                  <c:v>47.108999999999995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017976"/>
        <c:axId val="409018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160.928</c:v>
                </c:pt>
                <c:pt idx="1">
                  <c:v>158.179</c:v>
                </c:pt>
                <c:pt idx="2">
                  <c:v>164.51599999999999</c:v>
                </c:pt>
                <c:pt idx="3">
                  <c:v>184.90700000000001</c:v>
                </c:pt>
                <c:pt idx="4">
                  <c:v>190.268</c:v>
                </c:pt>
                <c:pt idx="5">
                  <c:v>213.786</c:v>
                </c:pt>
                <c:pt idx="6">
                  <c:v>209.7</c:v>
                </c:pt>
                <c:pt idx="7">
                  <c:v>239.726</c:v>
                </c:pt>
                <c:pt idx="8">
                  <c:v>324.291</c:v>
                </c:pt>
                <c:pt idx="9">
                  <c:v>320.76799999999997</c:v>
                </c:pt>
                <c:pt idx="10">
                  <c:v>334.96100000000001</c:v>
                </c:pt>
                <c:pt idx="11">
                  <c:v>381.923</c:v>
                </c:pt>
                <c:pt idx="12">
                  <c:v>323.34300000000002</c:v>
                </c:pt>
                <c:pt idx="13">
                  <c:v>263.78399999999999</c:v>
                </c:pt>
                <c:pt idx="14">
                  <c:v>202.04300000000001</c:v>
                </c:pt>
                <c:pt idx="15">
                  <c:v>241.95499999999998</c:v>
                </c:pt>
                <c:pt idx="16">
                  <c:v>284.42699999999996</c:v>
                </c:pt>
                <c:pt idx="17">
                  <c:v>204.87199999999996</c:v>
                </c:pt>
                <c:pt idx="18">
                  <c:v>339.60700000000003</c:v>
                </c:pt>
                <c:pt idx="19">
                  <c:v>244.93799999999996</c:v>
                </c:pt>
                <c:pt idx="20">
                  <c:v>230.59400000000002</c:v>
                </c:pt>
                <c:pt idx="21">
                  <c:v>231.137</c:v>
                </c:pt>
                <c:pt idx="22">
                  <c:v>276.85599999999999</c:v>
                </c:pt>
                <c:pt idx="23">
                  <c:v>225.608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17976"/>
        <c:axId val="409018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418.98</c:v>
                </c:pt>
                <c:pt idx="1">
                  <c:v>379.46</c:v>
                </c:pt>
                <c:pt idx="2">
                  <c:v>376.89</c:v>
                </c:pt>
                <c:pt idx="3">
                  <c:v>369.62</c:v>
                </c:pt>
                <c:pt idx="4">
                  <c:v>371.55</c:v>
                </c:pt>
                <c:pt idx="5">
                  <c:v>369.6</c:v>
                </c:pt>
                <c:pt idx="6">
                  <c:v>378.2</c:v>
                </c:pt>
                <c:pt idx="7">
                  <c:v>389.63</c:v>
                </c:pt>
                <c:pt idx="8">
                  <c:v>397.83</c:v>
                </c:pt>
                <c:pt idx="9">
                  <c:v>372.68</c:v>
                </c:pt>
                <c:pt idx="10">
                  <c:v>374.83</c:v>
                </c:pt>
                <c:pt idx="11">
                  <c:v>376.41</c:v>
                </c:pt>
                <c:pt idx="12">
                  <c:v>377.44</c:v>
                </c:pt>
                <c:pt idx="13">
                  <c:v>358.35</c:v>
                </c:pt>
                <c:pt idx="14">
                  <c:v>366.21</c:v>
                </c:pt>
                <c:pt idx="15">
                  <c:v>369.82</c:v>
                </c:pt>
                <c:pt idx="16">
                  <c:v>382.73</c:v>
                </c:pt>
                <c:pt idx="17">
                  <c:v>413.1</c:v>
                </c:pt>
                <c:pt idx="18">
                  <c:v>456.21</c:v>
                </c:pt>
                <c:pt idx="19">
                  <c:v>501.35</c:v>
                </c:pt>
                <c:pt idx="20">
                  <c:v>499.83</c:v>
                </c:pt>
                <c:pt idx="21">
                  <c:v>472.43</c:v>
                </c:pt>
                <c:pt idx="22">
                  <c:v>459.91</c:v>
                </c:pt>
                <c:pt idx="23">
                  <c:v>429.99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19152"/>
        <c:axId val="409018760"/>
      </c:lineChart>
      <c:catAx>
        <c:axId val="409017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18368"/>
        <c:crosses val="autoZero"/>
        <c:auto val="1"/>
        <c:lblAlgn val="ctr"/>
        <c:lblOffset val="100"/>
        <c:noMultiLvlLbl val="0"/>
      </c:catAx>
      <c:valAx>
        <c:axId val="40901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17976"/>
        <c:crosses val="autoZero"/>
        <c:crossBetween val="between"/>
      </c:valAx>
      <c:valAx>
        <c:axId val="409018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19152"/>
        <c:crosses val="max"/>
        <c:crossBetween val="between"/>
      </c:valAx>
      <c:catAx>
        <c:axId val="409019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018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160.92800000000003</v>
      </c>
      <c r="C4" s="18">
        <v>158.17899999999995</v>
      </c>
      <c r="D4" s="18">
        <v>164.51599999999999</v>
      </c>
      <c r="E4" s="18">
        <v>184.90700000000001</v>
      </c>
      <c r="F4" s="18">
        <v>190.268</v>
      </c>
      <c r="G4" s="18">
        <v>213.786</v>
      </c>
      <c r="H4" s="18">
        <v>209.70000000000005</v>
      </c>
      <c r="I4" s="18">
        <v>239.726</v>
      </c>
      <c r="J4" s="18">
        <v>324.29099999999988</v>
      </c>
      <c r="K4" s="18">
        <v>320.76800000000009</v>
      </c>
      <c r="L4" s="18">
        <v>334.96100000000001</v>
      </c>
      <c r="M4" s="18">
        <v>381.90700000000004</v>
      </c>
      <c r="N4" s="18">
        <v>323.34300000000007</v>
      </c>
      <c r="O4" s="18">
        <v>263.78399999999999</v>
      </c>
      <c r="P4" s="18">
        <v>202.04299999999995</v>
      </c>
      <c r="Q4" s="18">
        <v>241.95499999999998</v>
      </c>
      <c r="R4" s="18">
        <v>284.42699999999991</v>
      </c>
      <c r="S4" s="18">
        <v>204.87200000000001</v>
      </c>
      <c r="T4" s="18">
        <v>339.62799999999993</v>
      </c>
      <c r="U4" s="18">
        <v>244.93799999999993</v>
      </c>
      <c r="V4" s="18">
        <v>230.59399999999999</v>
      </c>
      <c r="W4" s="18">
        <v>231.137</v>
      </c>
      <c r="X4" s="18">
        <v>276.81599999999997</v>
      </c>
      <c r="Y4" s="18">
        <v>225.60499999999999</v>
      </c>
      <c r="Z4" s="19"/>
      <c r="AA4" s="20">
        <f>SUM(B4:Z4)</f>
        <v>5953.0789999999997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418.98</v>
      </c>
      <c r="C7" s="28">
        <v>379.46</v>
      </c>
      <c r="D7" s="28">
        <v>376.89</v>
      </c>
      <c r="E7" s="28">
        <v>369.62</v>
      </c>
      <c r="F7" s="28">
        <v>371.55</v>
      </c>
      <c r="G7" s="28">
        <v>369.6</v>
      </c>
      <c r="H7" s="28">
        <v>378.2</v>
      </c>
      <c r="I7" s="28">
        <v>389.63</v>
      </c>
      <c r="J7" s="28">
        <v>397.83</v>
      </c>
      <c r="K7" s="28">
        <v>372.68</v>
      </c>
      <c r="L7" s="28">
        <v>374.83</v>
      </c>
      <c r="M7" s="28">
        <v>376.41</v>
      </c>
      <c r="N7" s="28">
        <v>377.44</v>
      </c>
      <c r="O7" s="28">
        <v>358.35</v>
      </c>
      <c r="P7" s="28">
        <v>366.21</v>
      </c>
      <c r="Q7" s="28">
        <v>369.82</v>
      </c>
      <c r="R7" s="28">
        <v>382.73</v>
      </c>
      <c r="S7" s="28">
        <v>413.1</v>
      </c>
      <c r="T7" s="28">
        <v>456.21</v>
      </c>
      <c r="U7" s="28">
        <v>501.35</v>
      </c>
      <c r="V7" s="28">
        <v>499.83</v>
      </c>
      <c r="W7" s="28">
        <v>472.43</v>
      </c>
      <c r="X7" s="28">
        <v>459.91</v>
      </c>
      <c r="Y7" s="28">
        <v>429.99</v>
      </c>
      <c r="Z7" s="29"/>
      <c r="AA7" s="30">
        <f>IF(SUM(B7:Z7)&lt;&gt;0,AVERAGEIF(B7:Z7,"&lt;&gt;"""),"")</f>
        <v>402.62708333333336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132.30600000000001</v>
      </c>
      <c r="C12" s="52">
        <v>130.24199999999999</v>
      </c>
      <c r="D12" s="52">
        <v>138.18800000000002</v>
      </c>
      <c r="E12" s="52">
        <v>161.37</v>
      </c>
      <c r="F12" s="52">
        <v>164.32900000000001</v>
      </c>
      <c r="G12" s="52">
        <v>187.23600000000002</v>
      </c>
      <c r="H12" s="52">
        <v>171.46299999999999</v>
      </c>
      <c r="I12" s="52">
        <v>197.512</v>
      </c>
      <c r="J12" s="52">
        <v>274.42</v>
      </c>
      <c r="K12" s="52">
        <v>247.929</v>
      </c>
      <c r="L12" s="52">
        <v>244.28199999999998</v>
      </c>
      <c r="M12" s="52">
        <v>241.238</v>
      </c>
      <c r="N12" s="52">
        <v>219.49700000000001</v>
      </c>
      <c r="O12" s="52">
        <v>153.09399999999999</v>
      </c>
      <c r="P12" s="52">
        <v>90.903999999999996</v>
      </c>
      <c r="Q12" s="52">
        <v>145.13</v>
      </c>
      <c r="R12" s="52">
        <v>199.89</v>
      </c>
      <c r="S12" s="52">
        <v>123.19800000000001</v>
      </c>
      <c r="T12" s="52">
        <v>161.63300000000001</v>
      </c>
      <c r="U12" s="52">
        <v>182.72299999999998</v>
      </c>
      <c r="V12" s="52">
        <v>179.31399999999999</v>
      </c>
      <c r="W12" s="52">
        <v>180.905</v>
      </c>
      <c r="X12" s="52">
        <v>158.48699999999999</v>
      </c>
      <c r="Y12" s="52">
        <v>68.396000000000001</v>
      </c>
      <c r="Z12" s="53"/>
      <c r="AA12" s="54">
        <f t="shared" si="0"/>
        <v>4153.6859999999997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28.622</v>
      </c>
      <c r="C14" s="57">
        <v>27.937000000000001</v>
      </c>
      <c r="D14" s="57">
        <v>26.327999999999996</v>
      </c>
      <c r="E14" s="57">
        <v>23.536999999999999</v>
      </c>
      <c r="F14" s="57">
        <v>25.938999999999997</v>
      </c>
      <c r="G14" s="57">
        <v>26.55</v>
      </c>
      <c r="H14" s="57">
        <v>38.237000000000002</v>
      </c>
      <c r="I14" s="57">
        <v>42.214000000000006</v>
      </c>
      <c r="J14" s="57">
        <v>49.871000000000002</v>
      </c>
      <c r="K14" s="57">
        <v>72.839000000000013</v>
      </c>
      <c r="L14" s="57">
        <v>90.678999999999988</v>
      </c>
      <c r="M14" s="57">
        <v>104.06900000000003</v>
      </c>
      <c r="N14" s="57">
        <v>103.84599999999998</v>
      </c>
      <c r="O14" s="57">
        <v>110.69</v>
      </c>
      <c r="P14" s="57">
        <v>111.139</v>
      </c>
      <c r="Q14" s="57">
        <v>96.824999999999989</v>
      </c>
      <c r="R14" s="57">
        <v>84.53700000000002</v>
      </c>
      <c r="S14" s="57">
        <v>81.673999999999992</v>
      </c>
      <c r="T14" s="57">
        <v>66.995000000000005</v>
      </c>
      <c r="U14" s="57">
        <v>62.214999999999996</v>
      </c>
      <c r="V14" s="57">
        <v>51.279999999999994</v>
      </c>
      <c r="W14" s="57">
        <v>50.231999999999999</v>
      </c>
      <c r="X14" s="57">
        <v>46.029000000000003</v>
      </c>
      <c r="Y14" s="57">
        <v>47.108999999999995</v>
      </c>
      <c r="Z14" s="58"/>
      <c r="AA14" s="59">
        <f t="shared" si="0"/>
        <v>1469.3929999999996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160.928</v>
      </c>
      <c r="C16" s="62">
        <f t="shared" ref="C16:Z16" si="1">IF(LEN(C$2)&gt;0,SUM(C10:C15),"")</f>
        <v>158.179</v>
      </c>
      <c r="D16" s="62">
        <f t="shared" si="1"/>
        <v>164.51600000000002</v>
      </c>
      <c r="E16" s="62">
        <f t="shared" si="1"/>
        <v>184.90700000000001</v>
      </c>
      <c r="F16" s="62">
        <f t="shared" si="1"/>
        <v>190.268</v>
      </c>
      <c r="G16" s="62">
        <f t="shared" si="1"/>
        <v>213.78600000000003</v>
      </c>
      <c r="H16" s="62">
        <f t="shared" si="1"/>
        <v>209.7</v>
      </c>
      <c r="I16" s="62">
        <f t="shared" si="1"/>
        <v>239.726</v>
      </c>
      <c r="J16" s="62">
        <f t="shared" si="1"/>
        <v>324.291</v>
      </c>
      <c r="K16" s="62">
        <f t="shared" si="1"/>
        <v>320.76800000000003</v>
      </c>
      <c r="L16" s="62">
        <f t="shared" si="1"/>
        <v>334.96099999999996</v>
      </c>
      <c r="M16" s="62">
        <f t="shared" si="1"/>
        <v>345.30700000000002</v>
      </c>
      <c r="N16" s="62">
        <f t="shared" si="1"/>
        <v>323.34299999999996</v>
      </c>
      <c r="O16" s="62">
        <f t="shared" si="1"/>
        <v>263.78399999999999</v>
      </c>
      <c r="P16" s="62">
        <f t="shared" si="1"/>
        <v>202.04300000000001</v>
      </c>
      <c r="Q16" s="62">
        <f t="shared" si="1"/>
        <v>241.95499999999998</v>
      </c>
      <c r="R16" s="62">
        <f t="shared" si="1"/>
        <v>284.42700000000002</v>
      </c>
      <c r="S16" s="62">
        <f t="shared" si="1"/>
        <v>204.87200000000001</v>
      </c>
      <c r="T16" s="62">
        <f t="shared" si="1"/>
        <v>228.62800000000001</v>
      </c>
      <c r="U16" s="62">
        <f t="shared" si="1"/>
        <v>244.93799999999999</v>
      </c>
      <c r="V16" s="62">
        <f t="shared" si="1"/>
        <v>230.59399999999999</v>
      </c>
      <c r="W16" s="62">
        <f t="shared" si="1"/>
        <v>231.137</v>
      </c>
      <c r="X16" s="62">
        <f t="shared" si="1"/>
        <v>204.51599999999999</v>
      </c>
      <c r="Y16" s="62">
        <f t="shared" si="1"/>
        <v>115.505</v>
      </c>
      <c r="Z16" s="63" t="str">
        <f t="shared" si="1"/>
        <v/>
      </c>
      <c r="AA16" s="64">
        <f>SUM(AA10:AA15)</f>
        <v>5623.0789999999997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160.928</v>
      </c>
      <c r="C29" s="77">
        <v>158.179</v>
      </c>
      <c r="D29" s="77">
        <v>164.51599999999999</v>
      </c>
      <c r="E29" s="77">
        <v>184.90700000000001</v>
      </c>
      <c r="F29" s="77">
        <v>190.268</v>
      </c>
      <c r="G29" s="77">
        <v>213.786</v>
      </c>
      <c r="H29" s="77">
        <v>209.7</v>
      </c>
      <c r="I29" s="77">
        <v>239.726</v>
      </c>
      <c r="J29" s="77">
        <v>324.291</v>
      </c>
      <c r="K29" s="77">
        <v>320.76799999999997</v>
      </c>
      <c r="L29" s="77">
        <v>334.96100000000001</v>
      </c>
      <c r="M29" s="77">
        <v>345.30700000000002</v>
      </c>
      <c r="N29" s="77">
        <v>323.34300000000002</v>
      </c>
      <c r="O29" s="77">
        <v>263.78399999999999</v>
      </c>
      <c r="P29" s="77">
        <v>202.04300000000001</v>
      </c>
      <c r="Q29" s="77">
        <v>241.95500000000001</v>
      </c>
      <c r="R29" s="77">
        <v>284.42700000000002</v>
      </c>
      <c r="S29" s="77">
        <v>204.87200000000001</v>
      </c>
      <c r="T29" s="77">
        <v>228.62799999999999</v>
      </c>
      <c r="U29" s="77">
        <v>244.93799999999999</v>
      </c>
      <c r="V29" s="77">
        <v>230.59399999999999</v>
      </c>
      <c r="W29" s="77">
        <v>231.137</v>
      </c>
      <c r="X29" s="77">
        <v>204.51599999999999</v>
      </c>
      <c r="Y29" s="77">
        <v>115.505</v>
      </c>
      <c r="Z29" s="78"/>
      <c r="AA29" s="79">
        <f>SUM(B29:Z29)</f>
        <v>5623.0789999999988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160.928</v>
      </c>
      <c r="C31" s="62">
        <f t="shared" ref="C31:Z31" si="4">IF(LEN(C$2)&gt;0,SUM(C28:C30),"")</f>
        <v>158.179</v>
      </c>
      <c r="D31" s="62">
        <f t="shared" si="4"/>
        <v>164.51599999999999</v>
      </c>
      <c r="E31" s="62">
        <f t="shared" si="4"/>
        <v>184.90700000000001</v>
      </c>
      <c r="F31" s="62">
        <f t="shared" si="4"/>
        <v>190.268</v>
      </c>
      <c r="G31" s="62">
        <f t="shared" si="4"/>
        <v>213.786</v>
      </c>
      <c r="H31" s="62">
        <f t="shared" si="4"/>
        <v>209.7</v>
      </c>
      <c r="I31" s="62">
        <f t="shared" si="4"/>
        <v>239.726</v>
      </c>
      <c r="J31" s="62">
        <f t="shared" si="4"/>
        <v>324.291</v>
      </c>
      <c r="K31" s="62">
        <f t="shared" si="4"/>
        <v>320.76799999999997</v>
      </c>
      <c r="L31" s="62">
        <f t="shared" si="4"/>
        <v>334.96100000000001</v>
      </c>
      <c r="M31" s="62">
        <f t="shared" si="4"/>
        <v>345.30700000000002</v>
      </c>
      <c r="N31" s="62">
        <f t="shared" si="4"/>
        <v>323.34300000000002</v>
      </c>
      <c r="O31" s="62">
        <f t="shared" si="4"/>
        <v>263.78399999999999</v>
      </c>
      <c r="P31" s="62">
        <f t="shared" si="4"/>
        <v>202.04300000000001</v>
      </c>
      <c r="Q31" s="62">
        <f t="shared" si="4"/>
        <v>241.95500000000001</v>
      </c>
      <c r="R31" s="62">
        <f t="shared" si="4"/>
        <v>284.42700000000002</v>
      </c>
      <c r="S31" s="62">
        <f t="shared" si="4"/>
        <v>204.87200000000001</v>
      </c>
      <c r="T31" s="62">
        <f t="shared" si="4"/>
        <v>228.62799999999999</v>
      </c>
      <c r="U31" s="62">
        <f t="shared" si="4"/>
        <v>244.93799999999999</v>
      </c>
      <c r="V31" s="62">
        <f t="shared" si="4"/>
        <v>230.59399999999999</v>
      </c>
      <c r="W31" s="62">
        <f t="shared" si="4"/>
        <v>231.137</v>
      </c>
      <c r="X31" s="62">
        <f t="shared" si="4"/>
        <v>204.51599999999999</v>
      </c>
      <c r="Y31" s="62">
        <f t="shared" si="4"/>
        <v>115.505</v>
      </c>
      <c r="Z31" s="63" t="str">
        <f t="shared" si="4"/>
        <v/>
      </c>
      <c r="AA31" s="64">
        <f>SUM(AA28:AA30)</f>
        <v>5623.0789999999988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36.6</v>
      </c>
      <c r="N38" s="99"/>
      <c r="O38" s="99"/>
      <c r="P38" s="99"/>
      <c r="Q38" s="99"/>
      <c r="R38" s="99"/>
      <c r="S38" s="99"/>
      <c r="T38" s="99">
        <v>111</v>
      </c>
      <c r="U38" s="99"/>
      <c r="V38" s="99"/>
      <c r="W38" s="99"/>
      <c r="X38" s="99">
        <v>72.3</v>
      </c>
      <c r="Y38" s="99">
        <v>110.1</v>
      </c>
      <c r="Z38" s="100"/>
      <c r="AA38" s="79">
        <f t="shared" si="5"/>
        <v>330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36.6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72.3</v>
      </c>
      <c r="Y39" s="88">
        <f t="shared" si="6"/>
        <v>110.1</v>
      </c>
      <c r="Z39" s="89" t="str">
        <f t="shared" si="6"/>
        <v/>
      </c>
      <c r="AA39" s="90">
        <f t="shared" si="5"/>
        <v>330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36.6</v>
      </c>
      <c r="N46" s="99"/>
      <c r="O46" s="99"/>
      <c r="P46" s="99"/>
      <c r="Q46" s="99"/>
      <c r="R46" s="99"/>
      <c r="S46" s="99"/>
      <c r="T46" s="99">
        <v>111</v>
      </c>
      <c r="U46" s="99"/>
      <c r="V46" s="99"/>
      <c r="W46" s="99"/>
      <c r="X46" s="99">
        <v>72.3</v>
      </c>
      <c r="Y46" s="99">
        <v>110.1</v>
      </c>
      <c r="Z46" s="100"/>
      <c r="AA46" s="79">
        <f t="shared" si="7"/>
        <v>330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36.6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72.3</v>
      </c>
      <c r="Y48" s="88">
        <f t="shared" si="8"/>
        <v>110.1</v>
      </c>
      <c r="Z48" s="89" t="str">
        <f t="shared" si="8"/>
        <v/>
      </c>
      <c r="AA48" s="90">
        <f t="shared" si="7"/>
        <v>330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160.928</v>
      </c>
      <c r="C51" s="88">
        <f t="shared" si="10"/>
        <v>158.179</v>
      </c>
      <c r="D51" s="88">
        <f t="shared" si="10"/>
        <v>164.51600000000002</v>
      </c>
      <c r="E51" s="88">
        <f t="shared" si="10"/>
        <v>184.90700000000001</v>
      </c>
      <c r="F51" s="88">
        <f t="shared" si="10"/>
        <v>190.268</v>
      </c>
      <c r="G51" s="88">
        <f t="shared" si="10"/>
        <v>213.78600000000003</v>
      </c>
      <c r="H51" s="88">
        <f t="shared" si="10"/>
        <v>209.7</v>
      </c>
      <c r="I51" s="88">
        <f t="shared" si="10"/>
        <v>239.726</v>
      </c>
      <c r="J51" s="88">
        <f t="shared" si="10"/>
        <v>324.291</v>
      </c>
      <c r="K51" s="88">
        <f t="shared" si="10"/>
        <v>320.76800000000003</v>
      </c>
      <c r="L51" s="88">
        <f t="shared" si="10"/>
        <v>334.96099999999996</v>
      </c>
      <c r="M51" s="88">
        <f t="shared" si="10"/>
        <v>381.90700000000004</v>
      </c>
      <c r="N51" s="88">
        <f t="shared" si="10"/>
        <v>323.34299999999996</v>
      </c>
      <c r="O51" s="88">
        <f t="shared" si="10"/>
        <v>263.78399999999999</v>
      </c>
      <c r="P51" s="88">
        <f t="shared" si="10"/>
        <v>202.04300000000001</v>
      </c>
      <c r="Q51" s="88">
        <f t="shared" si="10"/>
        <v>241.95499999999998</v>
      </c>
      <c r="R51" s="88">
        <f t="shared" si="10"/>
        <v>284.42700000000002</v>
      </c>
      <c r="S51" s="88">
        <f t="shared" si="10"/>
        <v>204.87200000000001</v>
      </c>
      <c r="T51" s="88">
        <f t="shared" si="10"/>
        <v>339.62800000000004</v>
      </c>
      <c r="U51" s="88">
        <f t="shared" si="10"/>
        <v>244.93799999999999</v>
      </c>
      <c r="V51" s="88">
        <f t="shared" si="10"/>
        <v>230.59399999999999</v>
      </c>
      <c r="W51" s="88">
        <f t="shared" si="10"/>
        <v>231.137</v>
      </c>
      <c r="X51" s="88">
        <f t="shared" si="10"/>
        <v>276.81599999999997</v>
      </c>
      <c r="Y51" s="88">
        <f t="shared" si="10"/>
        <v>225.60499999999999</v>
      </c>
      <c r="Z51" s="89" t="str">
        <f t="shared" si="10"/>
        <v/>
      </c>
      <c r="AA51" s="105">
        <f>SUM(B51:Z51)</f>
        <v>5953.0789999999997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160.928</v>
      </c>
      <c r="C4" s="18">
        <v>158.179</v>
      </c>
      <c r="D4" s="18">
        <v>164.51599999999999</v>
      </c>
      <c r="E4" s="18">
        <v>184.90700000000001</v>
      </c>
      <c r="F4" s="18">
        <v>190.268</v>
      </c>
      <c r="G4" s="18">
        <v>213.786</v>
      </c>
      <c r="H4" s="18">
        <v>209.7</v>
      </c>
      <c r="I4" s="18">
        <v>239.726</v>
      </c>
      <c r="J4" s="18">
        <v>324.291</v>
      </c>
      <c r="K4" s="18">
        <v>320.76799999999997</v>
      </c>
      <c r="L4" s="18">
        <v>334.96100000000001</v>
      </c>
      <c r="M4" s="18">
        <v>381.923</v>
      </c>
      <c r="N4" s="18">
        <v>323.34300000000002</v>
      </c>
      <c r="O4" s="18">
        <v>263.78399999999999</v>
      </c>
      <c r="P4" s="18">
        <v>202.04300000000001</v>
      </c>
      <c r="Q4" s="18">
        <v>241.95499999999998</v>
      </c>
      <c r="R4" s="18">
        <v>284.42699999999996</v>
      </c>
      <c r="S4" s="18">
        <v>204.87199999999996</v>
      </c>
      <c r="T4" s="18">
        <v>339.60700000000003</v>
      </c>
      <c r="U4" s="18">
        <v>244.93799999999996</v>
      </c>
      <c r="V4" s="18">
        <v>230.59400000000002</v>
      </c>
      <c r="W4" s="18">
        <v>231.137</v>
      </c>
      <c r="X4" s="18">
        <v>276.85599999999999</v>
      </c>
      <c r="Y4" s="18">
        <v>225.608</v>
      </c>
      <c r="Z4" s="19"/>
      <c r="AA4" s="20">
        <f>SUM(B4:Z4)</f>
        <v>5953.1169999999993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418.98</v>
      </c>
      <c r="C7" s="28">
        <v>379.46</v>
      </c>
      <c r="D7" s="28">
        <v>376.89</v>
      </c>
      <c r="E7" s="28">
        <v>369.62</v>
      </c>
      <c r="F7" s="28">
        <v>371.55</v>
      </c>
      <c r="G7" s="28">
        <v>369.6</v>
      </c>
      <c r="H7" s="28">
        <v>378.2</v>
      </c>
      <c r="I7" s="28">
        <v>389.63</v>
      </c>
      <c r="J7" s="28">
        <v>397.83</v>
      </c>
      <c r="K7" s="28">
        <v>372.68</v>
      </c>
      <c r="L7" s="28">
        <v>374.83</v>
      </c>
      <c r="M7" s="28">
        <v>376.41</v>
      </c>
      <c r="N7" s="28">
        <v>377.44</v>
      </c>
      <c r="O7" s="28">
        <v>358.35</v>
      </c>
      <c r="P7" s="28">
        <v>366.21</v>
      </c>
      <c r="Q7" s="28">
        <v>369.82</v>
      </c>
      <c r="R7" s="28">
        <v>382.73</v>
      </c>
      <c r="S7" s="28">
        <v>413.1</v>
      </c>
      <c r="T7" s="28">
        <v>456.21</v>
      </c>
      <c r="U7" s="28">
        <v>501.35</v>
      </c>
      <c r="V7" s="28">
        <v>499.83</v>
      </c>
      <c r="W7" s="28">
        <v>472.43</v>
      </c>
      <c r="X7" s="28">
        <v>459.91</v>
      </c>
      <c r="Y7" s="28">
        <v>429.99</v>
      </c>
      <c r="Z7" s="29"/>
      <c r="AA7" s="30">
        <f>IF(SUM(B7:Z7)&lt;&gt;0,AVERAGEIF(B7:Z7,"&lt;&gt;"""),"")</f>
        <v>402.62708333333336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8.2000000000000003E-2</v>
      </c>
      <c r="S14" s="57"/>
      <c r="T14" s="57"/>
      <c r="U14" s="57">
        <v>4.0000000000000001E-3</v>
      </c>
      <c r="V14" s="57">
        <v>1.2E-2</v>
      </c>
      <c r="W14" s="57">
        <v>1.4E-2</v>
      </c>
      <c r="X14" s="57">
        <v>6.5000000000000002E-2</v>
      </c>
      <c r="Y14" s="57">
        <v>0.104</v>
      </c>
      <c r="Z14" s="58"/>
      <c r="AA14" s="59">
        <f t="shared" si="0"/>
        <v>0.28099999999999997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8.2000000000000003E-2</v>
      </c>
      <c r="S16" s="62">
        <f t="shared" si="1"/>
        <v>0</v>
      </c>
      <c r="T16" s="62">
        <f t="shared" si="1"/>
        <v>0</v>
      </c>
      <c r="U16" s="62">
        <f t="shared" si="1"/>
        <v>4.0000000000000001E-3</v>
      </c>
      <c r="V16" s="62">
        <f t="shared" si="1"/>
        <v>1.2E-2</v>
      </c>
      <c r="W16" s="62">
        <f t="shared" si="1"/>
        <v>1.4E-2</v>
      </c>
      <c r="X16" s="62">
        <f t="shared" si="1"/>
        <v>6.5000000000000002E-2</v>
      </c>
      <c r="Y16" s="62">
        <f t="shared" si="1"/>
        <v>0.104</v>
      </c>
      <c r="Z16" s="63" t="str">
        <f t="shared" si="1"/>
        <v/>
      </c>
      <c r="AA16" s="64">
        <f>SUM(AA10:AA15)</f>
        <v>0.28099999999999997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60.680999999999997</v>
      </c>
      <c r="C20" s="77">
        <v>68.436000000000007</v>
      </c>
      <c r="D20" s="77">
        <v>45.296999999999997</v>
      </c>
      <c r="E20" s="77">
        <v>45.780999999999999</v>
      </c>
      <c r="F20" s="77">
        <v>46.097999999999999</v>
      </c>
      <c r="G20" s="77">
        <v>47.920999999999999</v>
      </c>
      <c r="H20" s="77">
        <v>53.903999999999996</v>
      </c>
      <c r="I20" s="77">
        <v>56.830000000000005</v>
      </c>
      <c r="J20" s="77">
        <v>59.618000000000002</v>
      </c>
      <c r="K20" s="77">
        <v>61.399000000000001</v>
      </c>
      <c r="L20" s="77">
        <v>81.775999999999996</v>
      </c>
      <c r="M20" s="77">
        <v>92.03</v>
      </c>
      <c r="N20" s="77">
        <v>60.846999999999994</v>
      </c>
      <c r="O20" s="77">
        <v>64.811999999999998</v>
      </c>
      <c r="P20" s="77">
        <v>62.352999999999994</v>
      </c>
      <c r="Q20" s="77">
        <v>56.364000000000004</v>
      </c>
      <c r="R20" s="77">
        <v>68.63</v>
      </c>
      <c r="S20" s="77">
        <v>75.256</v>
      </c>
      <c r="T20" s="77">
        <v>75.900000000000006</v>
      </c>
      <c r="U20" s="77">
        <v>70.454999999999998</v>
      </c>
      <c r="V20" s="77">
        <v>62.088999999999999</v>
      </c>
      <c r="W20" s="77">
        <v>63.350999999999999</v>
      </c>
      <c r="X20" s="77">
        <v>87.757999999999996</v>
      </c>
      <c r="Y20" s="77">
        <v>82.353999999999999</v>
      </c>
      <c r="Z20" s="78"/>
      <c r="AA20" s="79">
        <f t="shared" si="2"/>
        <v>1549.94</v>
      </c>
    </row>
    <row r="21" spans="1:27" ht="24.95" customHeight="1" x14ac:dyDescent="0.2">
      <c r="A21" s="75" t="s">
        <v>16</v>
      </c>
      <c r="B21" s="80">
        <v>100.247</v>
      </c>
      <c r="C21" s="81">
        <v>89.742999999999995</v>
      </c>
      <c r="D21" s="81">
        <v>119.21899999999999</v>
      </c>
      <c r="E21" s="81">
        <v>139.126</v>
      </c>
      <c r="F21" s="81">
        <v>144.16999999999999</v>
      </c>
      <c r="G21" s="81">
        <v>165.86500000000001</v>
      </c>
      <c r="H21" s="81">
        <v>155.79599999999999</v>
      </c>
      <c r="I21" s="81">
        <v>182.89600000000002</v>
      </c>
      <c r="J21" s="81">
        <v>264.67299999999994</v>
      </c>
      <c r="K21" s="81">
        <v>259.36900000000003</v>
      </c>
      <c r="L21" s="81">
        <v>253.18500000000003</v>
      </c>
      <c r="M21" s="81">
        <v>289.89299999999997</v>
      </c>
      <c r="N21" s="81">
        <v>262.49599999999998</v>
      </c>
      <c r="O21" s="81">
        <v>198.97200000000001</v>
      </c>
      <c r="P21" s="81">
        <v>139.69</v>
      </c>
      <c r="Q21" s="81">
        <v>185.59099999999998</v>
      </c>
      <c r="R21" s="81">
        <v>215.715</v>
      </c>
      <c r="S21" s="81">
        <v>129.61599999999999</v>
      </c>
      <c r="T21" s="81">
        <v>263.70699999999999</v>
      </c>
      <c r="U21" s="81">
        <v>174.47899999999998</v>
      </c>
      <c r="V21" s="81">
        <v>168.49300000000002</v>
      </c>
      <c r="W21" s="81">
        <v>167.77199999999999</v>
      </c>
      <c r="X21" s="81">
        <v>189.03300000000002</v>
      </c>
      <c r="Y21" s="81">
        <v>143.15</v>
      </c>
      <c r="Z21" s="78"/>
      <c r="AA21" s="79">
        <f t="shared" si="2"/>
        <v>4402.8959999999997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160.928</v>
      </c>
      <c r="C25" s="88">
        <f t="shared" si="3"/>
        <v>158.179</v>
      </c>
      <c r="D25" s="88">
        <f t="shared" si="3"/>
        <v>164.51599999999999</v>
      </c>
      <c r="E25" s="88">
        <f t="shared" si="3"/>
        <v>184.90700000000001</v>
      </c>
      <c r="F25" s="88">
        <f t="shared" si="3"/>
        <v>190.26799999999997</v>
      </c>
      <c r="G25" s="88">
        <f t="shared" si="3"/>
        <v>213.786</v>
      </c>
      <c r="H25" s="88">
        <f t="shared" si="3"/>
        <v>209.7</v>
      </c>
      <c r="I25" s="88">
        <f t="shared" si="3"/>
        <v>239.72600000000003</v>
      </c>
      <c r="J25" s="88">
        <f t="shared" si="3"/>
        <v>324.29099999999994</v>
      </c>
      <c r="K25" s="88">
        <f t="shared" si="3"/>
        <v>320.76800000000003</v>
      </c>
      <c r="L25" s="88">
        <f t="shared" si="3"/>
        <v>334.96100000000001</v>
      </c>
      <c r="M25" s="88">
        <f t="shared" si="3"/>
        <v>381.923</v>
      </c>
      <c r="N25" s="88">
        <f t="shared" si="3"/>
        <v>323.34299999999996</v>
      </c>
      <c r="O25" s="88">
        <f t="shared" si="3"/>
        <v>263.78399999999999</v>
      </c>
      <c r="P25" s="88">
        <f t="shared" si="3"/>
        <v>202.04300000000001</v>
      </c>
      <c r="Q25" s="88">
        <f t="shared" si="3"/>
        <v>241.95499999999998</v>
      </c>
      <c r="R25" s="88">
        <f t="shared" si="3"/>
        <v>284.34500000000003</v>
      </c>
      <c r="S25" s="88">
        <f t="shared" si="3"/>
        <v>204.87199999999999</v>
      </c>
      <c r="T25" s="88">
        <f t="shared" si="3"/>
        <v>339.60699999999997</v>
      </c>
      <c r="U25" s="88">
        <f t="shared" si="3"/>
        <v>244.93399999999997</v>
      </c>
      <c r="V25" s="88">
        <f t="shared" si="3"/>
        <v>230.58200000000002</v>
      </c>
      <c r="W25" s="88">
        <f t="shared" si="3"/>
        <v>231.12299999999999</v>
      </c>
      <c r="X25" s="88">
        <f t="shared" si="3"/>
        <v>276.791</v>
      </c>
      <c r="Y25" s="88">
        <f t="shared" si="3"/>
        <v>225.50400000000002</v>
      </c>
      <c r="Z25" s="89">
        <f t="shared" si="3"/>
        <v>0</v>
      </c>
      <c r="AA25" s="90">
        <f t="shared" si="3"/>
        <v>5952.8359999999993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160.928</v>
      </c>
      <c r="C29" s="77">
        <v>158.179</v>
      </c>
      <c r="D29" s="77">
        <v>164.51599999999999</v>
      </c>
      <c r="E29" s="77">
        <v>184.90700000000001</v>
      </c>
      <c r="F29" s="77">
        <v>190.268</v>
      </c>
      <c r="G29" s="77">
        <v>213.786</v>
      </c>
      <c r="H29" s="77">
        <v>209.7</v>
      </c>
      <c r="I29" s="77">
        <v>239.726</v>
      </c>
      <c r="J29" s="77">
        <v>324.291</v>
      </c>
      <c r="K29" s="77">
        <v>320.76799999999997</v>
      </c>
      <c r="L29" s="77">
        <v>334.96100000000001</v>
      </c>
      <c r="M29" s="77">
        <v>381.923</v>
      </c>
      <c r="N29" s="77">
        <v>323.34300000000002</v>
      </c>
      <c r="O29" s="77">
        <v>263.78399999999999</v>
      </c>
      <c r="P29" s="77">
        <v>202.04300000000001</v>
      </c>
      <c r="Q29" s="77">
        <v>241.95500000000001</v>
      </c>
      <c r="R29" s="77">
        <v>284.42700000000002</v>
      </c>
      <c r="S29" s="77">
        <v>204.87200000000001</v>
      </c>
      <c r="T29" s="77">
        <v>339.60700000000003</v>
      </c>
      <c r="U29" s="77">
        <v>244.93799999999999</v>
      </c>
      <c r="V29" s="77">
        <v>230.59399999999999</v>
      </c>
      <c r="W29" s="77">
        <v>231.137</v>
      </c>
      <c r="X29" s="77">
        <v>276.85599999999999</v>
      </c>
      <c r="Y29" s="77">
        <v>225.608</v>
      </c>
      <c r="Z29" s="78"/>
      <c r="AA29" s="79">
        <f>SUM(B29:Z29)</f>
        <v>5953.1169999999993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160.928</v>
      </c>
      <c r="C31" s="62">
        <f t="shared" si="4"/>
        <v>158.179</v>
      </c>
      <c r="D31" s="62">
        <f t="shared" si="4"/>
        <v>164.51599999999999</v>
      </c>
      <c r="E31" s="62">
        <f t="shared" si="4"/>
        <v>184.90700000000001</v>
      </c>
      <c r="F31" s="62">
        <f t="shared" si="4"/>
        <v>190.268</v>
      </c>
      <c r="G31" s="62">
        <f t="shared" si="4"/>
        <v>213.786</v>
      </c>
      <c r="H31" s="62">
        <f t="shared" si="4"/>
        <v>209.7</v>
      </c>
      <c r="I31" s="62">
        <f t="shared" si="4"/>
        <v>239.726</v>
      </c>
      <c r="J31" s="62">
        <f t="shared" si="4"/>
        <v>324.291</v>
      </c>
      <c r="K31" s="62">
        <f t="shared" si="4"/>
        <v>320.76799999999997</v>
      </c>
      <c r="L31" s="62">
        <f t="shared" si="4"/>
        <v>334.96100000000001</v>
      </c>
      <c r="M31" s="62">
        <f t="shared" si="4"/>
        <v>381.923</v>
      </c>
      <c r="N31" s="62">
        <f t="shared" si="4"/>
        <v>323.34300000000002</v>
      </c>
      <c r="O31" s="62">
        <f t="shared" si="4"/>
        <v>263.78399999999999</v>
      </c>
      <c r="P31" s="62">
        <f t="shared" si="4"/>
        <v>202.04300000000001</v>
      </c>
      <c r="Q31" s="62">
        <f t="shared" si="4"/>
        <v>241.95500000000001</v>
      </c>
      <c r="R31" s="62">
        <f t="shared" si="4"/>
        <v>284.42700000000002</v>
      </c>
      <c r="S31" s="62">
        <f t="shared" si="4"/>
        <v>204.87200000000001</v>
      </c>
      <c r="T31" s="62">
        <f t="shared" si="4"/>
        <v>339.60700000000003</v>
      </c>
      <c r="U31" s="62">
        <f t="shared" si="4"/>
        <v>244.93799999999999</v>
      </c>
      <c r="V31" s="62">
        <f t="shared" si="4"/>
        <v>230.59399999999999</v>
      </c>
      <c r="W31" s="62">
        <f t="shared" si="4"/>
        <v>231.137</v>
      </c>
      <c r="X31" s="62">
        <f t="shared" si="4"/>
        <v>276.85599999999999</v>
      </c>
      <c r="Y31" s="62">
        <f t="shared" si="4"/>
        <v>225.608</v>
      </c>
      <c r="Z31" s="63">
        <f t="shared" si="4"/>
        <v>0</v>
      </c>
      <c r="AA31" s="64">
        <f t="shared" si="4"/>
        <v>5953.1169999999993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160.928</v>
      </c>
      <c r="C51" s="88">
        <f t="shared" si="10"/>
        <v>158.179</v>
      </c>
      <c r="D51" s="88">
        <f t="shared" si="10"/>
        <v>164.51599999999999</v>
      </c>
      <c r="E51" s="88">
        <f t="shared" si="10"/>
        <v>184.90700000000001</v>
      </c>
      <c r="F51" s="88">
        <f t="shared" si="10"/>
        <v>190.26799999999997</v>
      </c>
      <c r="G51" s="88">
        <f t="shared" si="10"/>
        <v>213.786</v>
      </c>
      <c r="H51" s="88">
        <f t="shared" si="10"/>
        <v>209.7</v>
      </c>
      <c r="I51" s="88">
        <f t="shared" si="10"/>
        <v>239.72600000000003</v>
      </c>
      <c r="J51" s="88">
        <f t="shared" si="10"/>
        <v>324.29099999999994</v>
      </c>
      <c r="K51" s="88">
        <f t="shared" si="10"/>
        <v>320.76800000000003</v>
      </c>
      <c r="L51" s="88">
        <f t="shared" si="10"/>
        <v>334.96100000000001</v>
      </c>
      <c r="M51" s="88">
        <f t="shared" si="10"/>
        <v>381.923</v>
      </c>
      <c r="N51" s="88">
        <f t="shared" si="10"/>
        <v>323.34299999999996</v>
      </c>
      <c r="O51" s="88">
        <f t="shared" si="10"/>
        <v>263.78399999999999</v>
      </c>
      <c r="P51" s="88">
        <f t="shared" si="10"/>
        <v>202.04300000000001</v>
      </c>
      <c r="Q51" s="88">
        <f t="shared" si="10"/>
        <v>241.95499999999998</v>
      </c>
      <c r="R51" s="88">
        <f t="shared" si="10"/>
        <v>284.42700000000002</v>
      </c>
      <c r="S51" s="88">
        <f t="shared" si="10"/>
        <v>204.87199999999999</v>
      </c>
      <c r="T51" s="88">
        <f t="shared" si="10"/>
        <v>339.60699999999997</v>
      </c>
      <c r="U51" s="88">
        <f t="shared" si="10"/>
        <v>244.93799999999996</v>
      </c>
      <c r="V51" s="88">
        <f t="shared" si="10"/>
        <v>230.59400000000002</v>
      </c>
      <c r="W51" s="88">
        <f t="shared" si="10"/>
        <v>231.137</v>
      </c>
      <c r="X51" s="88">
        <f t="shared" si="10"/>
        <v>276.85599999999999</v>
      </c>
      <c r="Y51" s="88">
        <f t="shared" si="10"/>
        <v>225.60800000000003</v>
      </c>
      <c r="Z51" s="89">
        <f t="shared" si="10"/>
        <v>0</v>
      </c>
      <c r="AA51" s="105">
        <f>SUM(B51:Z51)</f>
        <v>5953.1170000000002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-36.6</v>
      </c>
      <c r="N4" s="18"/>
      <c r="O4" s="18"/>
      <c r="P4" s="18"/>
      <c r="Q4" s="18"/>
      <c r="R4" s="18"/>
      <c r="S4" s="18"/>
      <c r="T4" s="18">
        <v>-111</v>
      </c>
      <c r="U4" s="18"/>
      <c r="V4" s="18"/>
      <c r="W4" s="18"/>
      <c r="X4" s="18">
        <v>-72.3</v>
      </c>
      <c r="Y4" s="18">
        <v>-110.1</v>
      </c>
      <c r="Z4" s="19"/>
      <c r="AA4" s="112">
        <f>SUM(B4:Z4)</f>
        <v>-330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418.98</v>
      </c>
      <c r="C7" s="118">
        <v>379.46</v>
      </c>
      <c r="D7" s="118">
        <v>376.89</v>
      </c>
      <c r="E7" s="118">
        <v>369.62</v>
      </c>
      <c r="F7" s="118">
        <v>371.55</v>
      </c>
      <c r="G7" s="118">
        <v>369.6</v>
      </c>
      <c r="H7" s="118">
        <v>378.2</v>
      </c>
      <c r="I7" s="118">
        <v>389.63</v>
      </c>
      <c r="J7" s="118">
        <v>397.83</v>
      </c>
      <c r="K7" s="118">
        <v>372.68</v>
      </c>
      <c r="L7" s="118">
        <v>374.83</v>
      </c>
      <c r="M7" s="118">
        <v>376.41</v>
      </c>
      <c r="N7" s="118">
        <v>377.44</v>
      </c>
      <c r="O7" s="118">
        <v>358.35</v>
      </c>
      <c r="P7" s="118">
        <v>366.21</v>
      </c>
      <c r="Q7" s="118">
        <v>369.82</v>
      </c>
      <c r="R7" s="118">
        <v>382.73</v>
      </c>
      <c r="S7" s="118">
        <v>413.1</v>
      </c>
      <c r="T7" s="118">
        <v>456.21</v>
      </c>
      <c r="U7" s="118">
        <v>501.35</v>
      </c>
      <c r="V7" s="118">
        <v>499.83</v>
      </c>
      <c r="W7" s="118">
        <v>472.43</v>
      </c>
      <c r="X7" s="118">
        <v>459.91</v>
      </c>
      <c r="Y7" s="118">
        <v>429.99</v>
      </c>
      <c r="Z7" s="119"/>
      <c r="AA7" s="120">
        <f>IF(SUM(B7:Z7)&lt;&gt;0,AVERAGEIF(B7:Z7,"&lt;&gt;"""),"")</f>
        <v>402.62708333333336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36.6</v>
      </c>
      <c r="N15" s="134"/>
      <c r="O15" s="134"/>
      <c r="P15" s="134"/>
      <c r="Q15" s="134"/>
      <c r="R15" s="134"/>
      <c r="S15" s="134"/>
      <c r="T15" s="134">
        <v>111</v>
      </c>
      <c r="U15" s="134"/>
      <c r="V15" s="134"/>
      <c r="W15" s="134"/>
      <c r="X15" s="134">
        <v>72.3</v>
      </c>
      <c r="Y15" s="134">
        <v>110.1</v>
      </c>
      <c r="Z15" s="132"/>
      <c r="AA15" s="133">
        <f t="shared" si="0"/>
        <v>330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36.6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111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72.3</v>
      </c>
      <c r="Y16" s="136">
        <f t="shared" si="1"/>
        <v>110.1</v>
      </c>
      <c r="Z16" s="137" t="str">
        <f t="shared" si="1"/>
        <v/>
      </c>
      <c r="AA16" s="90">
        <f t="shared" si="0"/>
        <v>330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2022-08-12T13:53:56Z</dcterms:created>
  <dcterms:modified xsi:type="dcterms:W3CDTF">2022-08-12T13:53:56Z</dcterms:modified>
</cp:coreProperties>
</file>