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<sst xmlns="http://schemas.openxmlformats.org/spreadsheetml/2006/main" count="117" uniqueCount="53">
  <si>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11/08/2022 16:17:29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</si>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</sst>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92.894000000000005</c:v>
                </c:pt>
                <c:pt idx="7">
                  <c:v>79</c:v>
                </c:pt>
                <c:pt idx="8">
                  <c:v>130.578</c:v>
                </c:pt>
                <c:pt idx="10">
                  <c:v>48.959000000000003</c:v>
                </c:pt>
                <c:pt idx="11">
                  <c:v>62.137</c:v>
                </c:pt>
                <c:pt idx="12">
                  <c:v>146.928</c:v>
                </c:pt>
                <c:pt idx="13">
                  <c:v>176.38200000000001</c:v>
                </c:pt>
                <c:pt idx="14">
                  <c:v>173.90899999999999</c:v>
                </c:pt>
                <c:pt idx="15">
                  <c:v>19</c:v>
                </c:pt>
                <c:pt idx="16">
                  <c:v>83.534000000000006</c:v>
                </c:pt>
                <c:pt idx="17">
                  <c:v>214</c:v>
                </c:pt>
                <c:pt idx="18">
                  <c:v>207.54000000000002</c:v>
                </c:pt>
                <c:pt idx="19">
                  <c:v>260.92899999999997</c:v>
                </c:pt>
                <c:pt idx="20">
                  <c:v>276.702</c:v>
                </c:pt>
                <c:pt idx="21">
                  <c:v>265</c:v>
                </c:pt>
                <c:pt idx="22">
                  <c:v>194</c:v>
                </c:pt>
                <c:pt idx="23">
                  <c:v>38.084000000000003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164.5</c:v>
                </c:pt>
                <c:pt idx="16">
                  <c:v>203.8</c:v>
                </c:pt>
                <c:pt idx="17">
                  <c:v>37.700000000000003</c:v>
                </c:pt>
                <c:pt idx="18">
                  <c:v>169.1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116.4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36.050999999999995</c:v>
                </c:pt>
                <c:pt idx="1">
                  <c:v>40.375999999999998</c:v>
                </c:pt>
                <c:pt idx="2">
                  <c:v>47.822000000000003</c:v>
                </c:pt>
                <c:pt idx="3">
                  <c:v>53.31</c:v>
                </c:pt>
                <c:pt idx="4">
                  <c:v>58.570999999999998</c:v>
                </c:pt>
                <c:pt idx="5">
                  <c:v>59.522000000000006</c:v>
                </c:pt>
                <c:pt idx="6">
                  <c:v>81.581000000000003</c:v>
                </c:pt>
                <c:pt idx="7">
                  <c:v>97.816000000000003</c:v>
                </c:pt>
                <c:pt idx="8">
                  <c:v>120.29400000000001</c:v>
                </c:pt>
                <c:pt idx="9">
                  <c:v>120.07399999999998</c:v>
                </c:pt>
                <c:pt idx="10">
                  <c:v>138.44300000000001</c:v>
                </c:pt>
                <c:pt idx="11">
                  <c:v>142.76399999999998</c:v>
                </c:pt>
                <c:pt idx="12">
                  <c:v>144.119</c:v>
                </c:pt>
                <c:pt idx="13">
                  <c:v>151.97299999999998</c:v>
                </c:pt>
                <c:pt idx="14">
                  <c:v>136.00700000000001</c:v>
                </c:pt>
                <c:pt idx="15">
                  <c:v>111.548</c:v>
                </c:pt>
                <c:pt idx="16">
                  <c:v>80.449999999999989</c:v>
                </c:pt>
                <c:pt idx="17">
                  <c:v>73.687999999999988</c:v>
                </c:pt>
                <c:pt idx="18">
                  <c:v>52.477999999999987</c:v>
                </c:pt>
                <c:pt idx="19">
                  <c:v>53.701000000000001</c:v>
                </c:pt>
                <c:pt idx="20">
                  <c:v>52.956000000000003</c:v>
                </c:pt>
                <c:pt idx="21">
                  <c:v>51.4</c:v>
                </c:pt>
                <c:pt idx="22">
                  <c:v>41.287000000000006</c:v>
                </c:pt>
                <c:pt idx="23">
                  <c:v>37.04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188984"/>
        <c:axId val="483184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85.962999999999994</c:v>
                </c:pt>
                <c:pt idx="1">
                  <c:v>79.762</c:v>
                </c:pt>
                <c:pt idx="2">
                  <c:v>75.525000000000006</c:v>
                </c:pt>
                <c:pt idx="3">
                  <c:v>75.424000000000007</c:v>
                </c:pt>
                <c:pt idx="4">
                  <c:v>88.213000000000008</c:v>
                </c:pt>
                <c:pt idx="5">
                  <c:v>89.900999999999996</c:v>
                </c:pt>
                <c:pt idx="6">
                  <c:v>209.56399999999996</c:v>
                </c:pt>
                <c:pt idx="7">
                  <c:v>232.85700000000003</c:v>
                </c:pt>
                <c:pt idx="8">
                  <c:v>304.59700000000004</c:v>
                </c:pt>
                <c:pt idx="9">
                  <c:v>152.50300000000001</c:v>
                </c:pt>
                <c:pt idx="10">
                  <c:v>287.15300000000002</c:v>
                </c:pt>
                <c:pt idx="11">
                  <c:v>415.06400000000002</c:v>
                </c:pt>
                <c:pt idx="12">
                  <c:v>526.20299999999986</c:v>
                </c:pt>
                <c:pt idx="13">
                  <c:v>513.09100000000001</c:v>
                </c:pt>
                <c:pt idx="14">
                  <c:v>508.64900000000011</c:v>
                </c:pt>
                <c:pt idx="15">
                  <c:v>486.24500000000012</c:v>
                </c:pt>
                <c:pt idx="16">
                  <c:v>542.84100000000001</c:v>
                </c:pt>
                <c:pt idx="17">
                  <c:v>540.54999999999995</c:v>
                </c:pt>
                <c:pt idx="18">
                  <c:v>568.91500000000008</c:v>
                </c:pt>
                <c:pt idx="19">
                  <c:v>452.322</c:v>
                </c:pt>
                <c:pt idx="20">
                  <c:v>448.70700000000005</c:v>
                </c:pt>
                <c:pt idx="21">
                  <c:v>514.78700000000003</c:v>
                </c:pt>
                <c:pt idx="22">
                  <c:v>471.92099999999999</c:v>
                </c:pt>
                <c:pt idx="23">
                  <c:v>321.32099999999997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88984"/>
        <c:axId val="483184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364.46</c:v>
                </c:pt>
                <c:pt idx="1">
                  <c:v>347.95</c:v>
                </c:pt>
                <c:pt idx="2">
                  <c:v>331.22</c:v>
                </c:pt>
                <c:pt idx="3">
                  <c:v>298.58</c:v>
                </c:pt>
                <c:pt idx="4">
                  <c:v>305.08999999999997</c:v>
                </c:pt>
                <c:pt idx="5">
                  <c:v>340.12</c:v>
                </c:pt>
                <c:pt idx="6">
                  <c:v>442.01</c:v>
                </c:pt>
                <c:pt idx="7">
                  <c:v>515.51</c:v>
                </c:pt>
                <c:pt idx="8">
                  <c:v>424.45</c:v>
                </c:pt>
                <c:pt idx="9">
                  <c:v>330.23</c:v>
                </c:pt>
                <c:pt idx="10">
                  <c:v>341</c:v>
                </c:pt>
                <c:pt idx="11">
                  <c:v>343.56</c:v>
                </c:pt>
                <c:pt idx="12">
                  <c:v>361.83</c:v>
                </c:pt>
                <c:pt idx="13">
                  <c:v>426.28</c:v>
                </c:pt>
                <c:pt idx="14">
                  <c:v>426.55</c:v>
                </c:pt>
                <c:pt idx="15">
                  <c:v>451.38</c:v>
                </c:pt>
                <c:pt idx="16">
                  <c:v>470</c:v>
                </c:pt>
                <c:pt idx="17">
                  <c:v>470</c:v>
                </c:pt>
                <c:pt idx="18">
                  <c:v>491</c:v>
                </c:pt>
                <c:pt idx="19">
                  <c:v>489.94</c:v>
                </c:pt>
                <c:pt idx="20">
                  <c:v>484.6</c:v>
                </c:pt>
                <c:pt idx="21">
                  <c:v>484.6</c:v>
                </c:pt>
                <c:pt idx="22">
                  <c:v>475.01</c:v>
                </c:pt>
                <c:pt idx="23">
                  <c:v>418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187024"/>
        <c:axId val="483190160"/>
      </c:lineChart>
      <c:catAx>
        <c:axId val="48318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84672"/>
        <c:crosses val="autoZero"/>
        <c:auto val="1"/>
        <c:lblAlgn val="ctr"/>
        <c:lblOffset val="100"/>
        <c:noMultiLvlLbl val="0"/>
      </c:catAx>
      <c:valAx>
        <c:axId val="483184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88984"/>
        <c:crosses val="autoZero"/>
        <c:crossBetween val="between"/>
      </c:valAx>
      <c:valAx>
        <c:axId val="483190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187024"/>
        <c:crosses val="max"/>
        <c:crossBetween val="between"/>
      </c:valAx>
      <c:catAx>
        <c:axId val="483187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190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85.963000000000008</v>
      </c>
      <c r="C4" s="18">
        <v>79.762</v>
      </c>
      <c r="D4" s="18">
        <v>75.524999999999977</v>
      </c>
      <c r="E4" s="18">
        <v>75.424000000000007</v>
      </c>
      <c r="F4" s="18">
        <v>88.212999999999994</v>
      </c>
      <c r="G4" s="18">
        <v>89.900999999999982</v>
      </c>
      <c r="H4" s="18">
        <v>209.56399999999999</v>
      </c>
      <c r="I4" s="18">
        <v>232.85699999999997</v>
      </c>
      <c r="J4" s="18">
        <v>304.59699999999998</v>
      </c>
      <c r="K4" s="18">
        <v>152.50300000000001</v>
      </c>
      <c r="L4" s="18">
        <v>287.15299999999996</v>
      </c>
      <c r="M4" s="18">
        <v>415.06400000000002</v>
      </c>
      <c r="N4" s="18">
        <v>526.20299999999997</v>
      </c>
      <c r="O4" s="18">
        <v>513.09099999999989</v>
      </c>
      <c r="P4" s="18">
        <v>508.649</v>
      </c>
      <c r="Q4" s="18">
        <v>486.27399999999994</v>
      </c>
      <c r="R4" s="18">
        <v>542.80200000000013</v>
      </c>
      <c r="S4" s="18">
        <v>540.51700000000005</v>
      </c>
      <c r="T4" s="18">
        <v>568.89899999999989</v>
      </c>
      <c r="U4" s="18">
        <v>452.32199999999983</v>
      </c>
      <c r="V4" s="18">
        <v>448.70699999999994</v>
      </c>
      <c r="W4" s="18">
        <v>514.78700000000003</v>
      </c>
      <c r="X4" s="18">
        <v>471.96400000000011</v>
      </c>
      <c r="Y4" s="18">
        <v>321.32100000000003</v>
      </c>
      <c r="Z4" s="19"/>
      <c r="AA4" s="20">
        <f>SUM(B4:Z4)</f>
        <v>7992.0619999999999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364.46</v>
      </c>
      <c r="C7" s="28">
        <v>347.95</v>
      </c>
      <c r="D7" s="28">
        <v>331.22</v>
      </c>
      <c r="E7" s="28">
        <v>298.58</v>
      </c>
      <c r="F7" s="28">
        <v>305.08999999999997</v>
      </c>
      <c r="G7" s="28">
        <v>340.12</v>
      </c>
      <c r="H7" s="28">
        <v>442.01</v>
      </c>
      <c r="I7" s="28">
        <v>515.51</v>
      </c>
      <c r="J7" s="28">
        <v>424.45</v>
      </c>
      <c r="K7" s="28">
        <v>330.23</v>
      </c>
      <c r="L7" s="28">
        <v>341</v>
      </c>
      <c r="M7" s="28">
        <v>343.56</v>
      </c>
      <c r="N7" s="28">
        <v>361.83</v>
      </c>
      <c r="O7" s="28">
        <v>426.28</v>
      </c>
      <c r="P7" s="28">
        <v>426.55</v>
      </c>
      <c r="Q7" s="28">
        <v>451.38</v>
      </c>
      <c r="R7" s="28">
        <v>470</v>
      </c>
      <c r="S7" s="28">
        <v>470</v>
      </c>
      <c r="T7" s="28">
        <v>491</v>
      </c>
      <c r="U7" s="28">
        <v>489.94</v>
      </c>
      <c r="V7" s="28">
        <v>484.6</v>
      </c>
      <c r="W7" s="28">
        <v>484.6</v>
      </c>
      <c r="X7" s="28">
        <v>475.01</v>
      </c>
      <c r="Y7" s="28">
        <v>418</v>
      </c>
      <c r="Z7" s="29"/>
      <c r="AA7" s="30">
        <f>IF(SUM(B7:Z7)&lt;&gt;0,AVERAGEIF(B7:Z7,"&lt;&gt;"""),"")</f>
        <v>409.72375000000005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92.894000000000005</v>
      </c>
      <c r="I12" s="52">
        <v>79</v>
      </c>
      <c r="J12" s="52">
        <v>130.578</v>
      </c>
      <c r="K12" s="52"/>
      <c r="L12" s="52">
        <v>48.959000000000003</v>
      </c>
      <c r="M12" s="52">
        <v>62.137</v>
      </c>
      <c r="N12" s="52">
        <v>146.928</v>
      </c>
      <c r="O12" s="52">
        <v>176.38200000000001</v>
      </c>
      <c r="P12" s="52">
        <v>173.90899999999999</v>
      </c>
      <c r="Q12" s="52">
        <v>19</v>
      </c>
      <c r="R12" s="52">
        <v>83.534000000000006</v>
      </c>
      <c r="S12" s="52">
        <v>214</v>
      </c>
      <c r="T12" s="52">
        <v>207.54000000000002</v>
      </c>
      <c r="U12" s="52">
        <v>260.92899999999997</v>
      </c>
      <c r="V12" s="52">
        <v>276.702</v>
      </c>
      <c r="W12" s="52">
        <v>265</v>
      </c>
      <c r="X12" s="52">
        <v>194</v>
      </c>
      <c r="Y12" s="52">
        <v>38.084000000000003</v>
      </c>
      <c r="Z12" s="53"/>
      <c r="AA12" s="54">
        <f t="shared" si="0"/>
        <v>2469.576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/>
      <c r="U13" s="52"/>
      <c r="V13" s="52"/>
      <c r="W13" s="52">
        <v>80</v>
      </c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>
        <v>36.050999999999995</v>
      </c>
      <c r="C14" s="57">
        <v>40.375999999999998</v>
      </c>
      <c r="D14" s="57">
        <v>47.822000000000003</v>
      </c>
      <c r="E14" s="57">
        <v>53.31</v>
      </c>
      <c r="F14" s="57">
        <v>58.570999999999998</v>
      </c>
      <c r="G14" s="57">
        <v>59.522000000000006</v>
      </c>
      <c r="H14" s="57">
        <v>81.581000000000003</v>
      </c>
      <c r="I14" s="57">
        <v>97.816000000000003</v>
      </c>
      <c r="J14" s="57">
        <v>120.29400000000001</v>
      </c>
      <c r="K14" s="57">
        <v>120.07399999999998</v>
      </c>
      <c r="L14" s="57">
        <v>138.44300000000001</v>
      </c>
      <c r="M14" s="57">
        <v>142.76399999999998</v>
      </c>
      <c r="N14" s="57">
        <v>144.119</v>
      </c>
      <c r="O14" s="57">
        <v>151.97299999999998</v>
      </c>
      <c r="P14" s="57">
        <v>136.00700000000001</v>
      </c>
      <c r="Q14" s="57">
        <v>111.548</v>
      </c>
      <c r="R14" s="57">
        <v>80.449999999999989</v>
      </c>
      <c r="S14" s="57">
        <v>73.687999999999988</v>
      </c>
      <c r="T14" s="57">
        <v>52.477999999999987</v>
      </c>
      <c r="U14" s="57">
        <v>53.701000000000001</v>
      </c>
      <c r="V14" s="57">
        <v>52.956000000000003</v>
      </c>
      <c r="W14" s="57">
        <v>51.4</v>
      </c>
      <c r="X14" s="57">
        <v>41.287000000000006</v>
      </c>
      <c r="Y14" s="57">
        <v>37.04</v>
      </c>
      <c r="Z14" s="58"/>
      <c r="AA14" s="59">
        <f t="shared" si="0"/>
        <v>1983.2710000000002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36.050999999999995</v>
      </c>
      <c r="C16" s="62">
        <f t="shared" ref="C16:Z16" si="1">IF(LEN(C$2)&gt;0,SUM(C10:C15),"")</f>
        <v>40.375999999999998</v>
      </c>
      <c r="D16" s="62">
        <f t="shared" si="1"/>
        <v>47.822000000000003</v>
      </c>
      <c r="E16" s="62">
        <f t="shared" si="1"/>
        <v>53.31</v>
      </c>
      <c r="F16" s="62">
        <f t="shared" si="1"/>
        <v>58.570999999999998</v>
      </c>
      <c r="G16" s="62">
        <f t="shared" si="1"/>
        <v>59.522000000000006</v>
      </c>
      <c r="H16" s="62">
        <f t="shared" si="1"/>
        <v>174.47500000000002</v>
      </c>
      <c r="I16" s="62">
        <f t="shared" si="1"/>
        <v>176.816</v>
      </c>
      <c r="J16" s="62">
        <f t="shared" si="1"/>
        <v>250.87200000000001</v>
      </c>
      <c r="K16" s="62">
        <f t="shared" si="1"/>
        <v>120.07399999999998</v>
      </c>
      <c r="L16" s="62">
        <f t="shared" si="1"/>
        <v>187.40200000000002</v>
      </c>
      <c r="M16" s="62">
        <f t="shared" si="1"/>
        <v>204.90099999999998</v>
      </c>
      <c r="N16" s="62">
        <f t="shared" si="1"/>
        <v>291.04700000000003</v>
      </c>
      <c r="O16" s="62">
        <f t="shared" si="1"/>
        <v>328.35500000000002</v>
      </c>
      <c r="P16" s="62">
        <f t="shared" si="1"/>
        <v>309.916</v>
      </c>
      <c r="Q16" s="62">
        <f t="shared" si="1"/>
        <v>130.548</v>
      </c>
      <c r="R16" s="62">
        <f t="shared" si="1"/>
        <v>163.98399999999998</v>
      </c>
      <c r="S16" s="62">
        <f t="shared" si="1"/>
        <v>367.68799999999999</v>
      </c>
      <c r="T16" s="62">
        <f t="shared" si="1"/>
        <v>260.01800000000003</v>
      </c>
      <c r="U16" s="62">
        <f t="shared" si="1"/>
        <v>314.63</v>
      </c>
      <c r="V16" s="62">
        <f t="shared" si="1"/>
        <v>329.65800000000002</v>
      </c>
      <c r="W16" s="62">
        <f t="shared" si="1"/>
        <v>396.4</v>
      </c>
      <c r="X16" s="62">
        <f t="shared" si="1"/>
        <v>235.28700000000001</v>
      </c>
      <c r="Y16" s="62">
        <f t="shared" si="1"/>
        <v>75.123999999999995</v>
      </c>
      <c r="Z16" s="63" t="str">
        <f t="shared" si="1"/>
        <v/>
      </c>
      <c r="AA16" s="64">
        <f>SUM(AA10:AA15)</f>
        <v>4612.8469999999998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49.911999999999999</v>
      </c>
      <c r="C21" s="81">
        <v>39.386000000000003</v>
      </c>
      <c r="D21" s="81">
        <v>27.702999999999996</v>
      </c>
      <c r="E21" s="81">
        <v>22.114000000000001</v>
      </c>
      <c r="F21" s="81">
        <v>29.641999999999996</v>
      </c>
      <c r="G21" s="81">
        <v>30.378999999999998</v>
      </c>
      <c r="H21" s="81">
        <v>35.088999999999999</v>
      </c>
      <c r="I21" s="81">
        <v>56.041000000000004</v>
      </c>
      <c r="J21" s="81">
        <v>53.725000000000001</v>
      </c>
      <c r="K21" s="81">
        <v>32.428999999999995</v>
      </c>
      <c r="L21" s="81">
        <v>99.751000000000005</v>
      </c>
      <c r="M21" s="81">
        <v>210.16299999999998</v>
      </c>
      <c r="N21" s="81">
        <v>235.15599999999998</v>
      </c>
      <c r="O21" s="81">
        <v>184.73600000000002</v>
      </c>
      <c r="P21" s="81">
        <v>198.733</v>
      </c>
      <c r="Q21" s="81">
        <v>191.226</v>
      </c>
      <c r="R21" s="81">
        <v>175.018</v>
      </c>
      <c r="S21" s="81">
        <v>135.12899999999999</v>
      </c>
      <c r="T21" s="81">
        <v>139.78099999999998</v>
      </c>
      <c r="U21" s="81">
        <v>137.69200000000001</v>
      </c>
      <c r="V21" s="81">
        <v>119.04900000000001</v>
      </c>
      <c r="W21" s="81">
        <v>118.387</v>
      </c>
      <c r="X21" s="81">
        <v>120.27699999999999</v>
      </c>
      <c r="Y21" s="81">
        <v>246.197</v>
      </c>
      <c r="Z21" s="78"/>
      <c r="AA21" s="79">
        <f t="shared" si="2"/>
        <v>2687.7150000000001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49.911999999999999</v>
      </c>
      <c r="C25" s="88">
        <f t="shared" ref="C25:Z25" si="3">IF(LEN(C$2)&gt;0,SUM(C19:C24),"")</f>
        <v>39.386000000000003</v>
      </c>
      <c r="D25" s="88">
        <f t="shared" si="3"/>
        <v>27.702999999999996</v>
      </c>
      <c r="E25" s="88">
        <f t="shared" si="3"/>
        <v>22.114000000000001</v>
      </c>
      <c r="F25" s="88">
        <f t="shared" si="3"/>
        <v>29.641999999999996</v>
      </c>
      <c r="G25" s="88">
        <f t="shared" si="3"/>
        <v>30.378999999999998</v>
      </c>
      <c r="H25" s="88">
        <f t="shared" si="3"/>
        <v>35.088999999999999</v>
      </c>
      <c r="I25" s="88">
        <f t="shared" si="3"/>
        <v>56.041000000000004</v>
      </c>
      <c r="J25" s="88">
        <f t="shared" si="3"/>
        <v>53.725000000000001</v>
      </c>
      <c r="K25" s="88">
        <f t="shared" si="3"/>
        <v>32.428999999999995</v>
      </c>
      <c r="L25" s="88">
        <f t="shared" si="3"/>
        <v>99.751000000000005</v>
      </c>
      <c r="M25" s="88">
        <f t="shared" si="3"/>
        <v>210.16299999999998</v>
      </c>
      <c r="N25" s="88">
        <f t="shared" si="3"/>
        <v>235.15599999999998</v>
      </c>
      <c r="O25" s="88">
        <f t="shared" si="3"/>
        <v>184.73600000000002</v>
      </c>
      <c r="P25" s="88">
        <f t="shared" si="3"/>
        <v>198.733</v>
      </c>
      <c r="Q25" s="88">
        <f t="shared" si="3"/>
        <v>191.226</v>
      </c>
      <c r="R25" s="88">
        <f t="shared" si="3"/>
        <v>175.018</v>
      </c>
      <c r="S25" s="88">
        <f t="shared" si="3"/>
        <v>135.12899999999999</v>
      </c>
      <c r="T25" s="88">
        <f t="shared" si="3"/>
        <v>139.78099999999998</v>
      </c>
      <c r="U25" s="88">
        <f t="shared" si="3"/>
        <v>137.69200000000001</v>
      </c>
      <c r="V25" s="88">
        <f t="shared" si="3"/>
        <v>119.04900000000001</v>
      </c>
      <c r="W25" s="88">
        <f t="shared" si="3"/>
        <v>118.387</v>
      </c>
      <c r="X25" s="88">
        <f t="shared" si="3"/>
        <v>120.27699999999999</v>
      </c>
      <c r="Y25" s="88">
        <f t="shared" si="3"/>
        <v>246.197</v>
      </c>
      <c r="Z25" s="89" t="str">
        <f t="shared" si="3"/>
        <v/>
      </c>
      <c r="AA25" s="90">
        <f>SUM(AA19:AA24)</f>
        <v>2687.7150000000001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85.962999999999994</v>
      </c>
      <c r="C29" s="77">
        <v>79.762</v>
      </c>
      <c r="D29" s="77">
        <v>75.525000000000006</v>
      </c>
      <c r="E29" s="77">
        <v>75.424000000000007</v>
      </c>
      <c r="F29" s="77">
        <v>88.212999999999994</v>
      </c>
      <c r="G29" s="77">
        <v>89.900999999999996</v>
      </c>
      <c r="H29" s="77">
        <v>209.56399999999999</v>
      </c>
      <c r="I29" s="77">
        <v>232.857</v>
      </c>
      <c r="J29" s="77">
        <v>304.59699999999998</v>
      </c>
      <c r="K29" s="77">
        <v>152.50299999999999</v>
      </c>
      <c r="L29" s="77">
        <v>287.15300000000002</v>
      </c>
      <c r="M29" s="77">
        <v>415.06400000000002</v>
      </c>
      <c r="N29" s="77">
        <v>526.20299999999997</v>
      </c>
      <c r="O29" s="77">
        <v>513.09100000000001</v>
      </c>
      <c r="P29" s="77">
        <v>508.649</v>
      </c>
      <c r="Q29" s="77">
        <v>321.774</v>
      </c>
      <c r="R29" s="77">
        <v>339.00200000000001</v>
      </c>
      <c r="S29" s="77">
        <v>502.81700000000001</v>
      </c>
      <c r="T29" s="77">
        <v>399.79899999999998</v>
      </c>
      <c r="U29" s="77">
        <v>452.322</v>
      </c>
      <c r="V29" s="77">
        <v>448.70699999999999</v>
      </c>
      <c r="W29" s="77">
        <v>514.78700000000003</v>
      </c>
      <c r="X29" s="77">
        <v>355.56400000000002</v>
      </c>
      <c r="Y29" s="77">
        <v>321.32100000000003</v>
      </c>
      <c r="Z29" s="78"/>
      <c r="AA29" s="79">
        <f>SUM(B29:Z29)</f>
        <v>7300.5620000000008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85.962999999999994</v>
      </c>
      <c r="C31" s="62">
        <f t="shared" ref="C31:Z31" si="4">IF(LEN(C$2)&gt;0,SUM(C28:C30),"")</f>
        <v>79.762</v>
      </c>
      <c r="D31" s="62">
        <f t="shared" si="4"/>
        <v>75.525000000000006</v>
      </c>
      <c r="E31" s="62">
        <f t="shared" si="4"/>
        <v>75.424000000000007</v>
      </c>
      <c r="F31" s="62">
        <f t="shared" si="4"/>
        <v>88.212999999999994</v>
      </c>
      <c r="G31" s="62">
        <f t="shared" si="4"/>
        <v>89.900999999999996</v>
      </c>
      <c r="H31" s="62">
        <f t="shared" si="4"/>
        <v>209.56399999999999</v>
      </c>
      <c r="I31" s="62">
        <f t="shared" si="4"/>
        <v>232.857</v>
      </c>
      <c r="J31" s="62">
        <f t="shared" si="4"/>
        <v>304.59699999999998</v>
      </c>
      <c r="K31" s="62">
        <f t="shared" si="4"/>
        <v>152.50299999999999</v>
      </c>
      <c r="L31" s="62">
        <f t="shared" si="4"/>
        <v>287.15300000000002</v>
      </c>
      <c r="M31" s="62">
        <f t="shared" si="4"/>
        <v>415.06400000000002</v>
      </c>
      <c r="N31" s="62">
        <f t="shared" si="4"/>
        <v>526.20299999999997</v>
      </c>
      <c r="O31" s="62">
        <f t="shared" si="4"/>
        <v>513.09100000000001</v>
      </c>
      <c r="P31" s="62">
        <f t="shared" si="4"/>
        <v>508.649</v>
      </c>
      <c r="Q31" s="62">
        <f t="shared" si="4"/>
        <v>321.774</v>
      </c>
      <c r="R31" s="62">
        <f t="shared" si="4"/>
        <v>339.00200000000001</v>
      </c>
      <c r="S31" s="62">
        <f t="shared" si="4"/>
        <v>502.81700000000001</v>
      </c>
      <c r="T31" s="62">
        <f t="shared" si="4"/>
        <v>399.79899999999998</v>
      </c>
      <c r="U31" s="62">
        <f t="shared" si="4"/>
        <v>452.322</v>
      </c>
      <c r="V31" s="62">
        <f t="shared" si="4"/>
        <v>448.70699999999999</v>
      </c>
      <c r="W31" s="62">
        <f t="shared" si="4"/>
        <v>514.78700000000003</v>
      </c>
      <c r="X31" s="62">
        <f t="shared" si="4"/>
        <v>355.56400000000002</v>
      </c>
      <c r="Y31" s="62">
        <f t="shared" si="4"/>
        <v>321.32100000000003</v>
      </c>
      <c r="Z31" s="63" t="str">
        <f t="shared" si="4"/>
        <v/>
      </c>
      <c r="AA31" s="64">
        <f>SUM(AA28:AA30)</f>
        <v>7300.5620000000008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164.5</v>
      </c>
      <c r="R38" s="99">
        <v>203.8</v>
      </c>
      <c r="S38" s="99">
        <v>37.700000000000003</v>
      </c>
      <c r="T38" s="99">
        <v>169.1</v>
      </c>
      <c r="U38" s="99"/>
      <c r="V38" s="99"/>
      <c r="W38" s="99"/>
      <c r="X38" s="99">
        <v>116.4</v>
      </c>
      <c r="Y38" s="99"/>
      <c r="Z38" s="100"/>
      <c r="AA38" s="79">
        <f t="shared" si="5"/>
        <v>691.5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164.5</v>
      </c>
      <c r="R39" s="88">
        <f t="shared" si="6"/>
        <v>203.8</v>
      </c>
      <c r="S39" s="88">
        <f t="shared" si="6"/>
        <v>37.700000000000003</v>
      </c>
      <c r="T39" s="88">
        <f t="shared" si="6"/>
        <v>169.1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116.4</v>
      </c>
      <c r="Y39" s="88">
        <f t="shared" si="6"/>
        <v>0</v>
      </c>
      <c r="Z39" s="89" t="str">
        <f t="shared" si="6"/>
        <v/>
      </c>
      <c r="AA39" s="90">
        <f t="shared" si="5"/>
        <v>691.5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164.5</v>
      </c>
      <c r="R46" s="99">
        <v>203.8</v>
      </c>
      <c r="S46" s="99">
        <v>37.700000000000003</v>
      </c>
      <c r="T46" s="99">
        <v>169.1</v>
      </c>
      <c r="U46" s="99"/>
      <c r="V46" s="99"/>
      <c r="W46" s="99"/>
      <c r="X46" s="99">
        <v>116.4</v>
      </c>
      <c r="Y46" s="99"/>
      <c r="Z46" s="100"/>
      <c r="AA46" s="79">
        <f t="shared" si="7"/>
        <v>691.5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164.5</v>
      </c>
      <c r="R48" s="88">
        <f t="shared" si="8"/>
        <v>203.8</v>
      </c>
      <c r="S48" s="88">
        <f t="shared" si="8"/>
        <v>37.700000000000003</v>
      </c>
      <c r="T48" s="88">
        <f t="shared" si="8"/>
        <v>169.1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116.4</v>
      </c>
      <c r="Y48" s="88">
        <f t="shared" si="8"/>
        <v>0</v>
      </c>
      <c r="Z48" s="89" t="str">
        <f t="shared" si="8"/>
        <v/>
      </c>
      <c r="AA48" s="90">
        <f t="shared" si="7"/>
        <v>691.5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85.962999999999994</v>
      </c>
      <c r="C51" s="88">
        <f t="shared" si="10"/>
        <v>79.762</v>
      </c>
      <c r="D51" s="88">
        <f t="shared" si="10"/>
        <v>75.525000000000006</v>
      </c>
      <c r="E51" s="88">
        <f t="shared" si="10"/>
        <v>75.424000000000007</v>
      </c>
      <c r="F51" s="88">
        <f t="shared" si="10"/>
        <v>88.212999999999994</v>
      </c>
      <c r="G51" s="88">
        <f t="shared" si="10"/>
        <v>89.90100000000001</v>
      </c>
      <c r="H51" s="88">
        <f t="shared" si="10"/>
        <v>209.56400000000002</v>
      </c>
      <c r="I51" s="88">
        <f t="shared" si="10"/>
        <v>232.857</v>
      </c>
      <c r="J51" s="88">
        <f t="shared" si="10"/>
        <v>304.59700000000004</v>
      </c>
      <c r="K51" s="88">
        <f t="shared" si="10"/>
        <v>152.50299999999999</v>
      </c>
      <c r="L51" s="88">
        <f t="shared" si="10"/>
        <v>287.15300000000002</v>
      </c>
      <c r="M51" s="88">
        <f t="shared" si="10"/>
        <v>415.06399999999996</v>
      </c>
      <c r="N51" s="88">
        <f t="shared" si="10"/>
        <v>526.20299999999997</v>
      </c>
      <c r="O51" s="88">
        <f t="shared" si="10"/>
        <v>513.09100000000001</v>
      </c>
      <c r="P51" s="88">
        <f t="shared" si="10"/>
        <v>508.649</v>
      </c>
      <c r="Q51" s="88">
        <f t="shared" si="10"/>
        <v>486.274</v>
      </c>
      <c r="R51" s="88">
        <f t="shared" si="10"/>
        <v>542.80199999999991</v>
      </c>
      <c r="S51" s="88">
        <f t="shared" si="10"/>
        <v>540.51700000000005</v>
      </c>
      <c r="T51" s="88">
        <f t="shared" si="10"/>
        <v>568.899</v>
      </c>
      <c r="U51" s="88">
        <f t="shared" si="10"/>
        <v>452.322</v>
      </c>
      <c r="V51" s="88">
        <f t="shared" si="10"/>
        <v>448.70699999999999</v>
      </c>
      <c r="W51" s="88">
        <f t="shared" si="10"/>
        <v>514.78700000000003</v>
      </c>
      <c r="X51" s="88">
        <f t="shared" si="10"/>
        <v>471.96399999999994</v>
      </c>
      <c r="Y51" s="88">
        <f t="shared" si="10"/>
        <v>321.32100000000003</v>
      </c>
      <c r="Z51" s="89" t="str">
        <f t="shared" si="10"/>
        <v/>
      </c>
      <c r="AA51" s="105">
        <f>SUM(B51:Z51)</f>
        <v>7992.0619999999999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85.962999999999994</v>
      </c>
      <c r="C4" s="18">
        <v>79.762</v>
      </c>
      <c r="D4" s="18">
        <v>75.525000000000006</v>
      </c>
      <c r="E4" s="18">
        <v>75.424000000000007</v>
      </c>
      <c r="F4" s="18">
        <v>88.213000000000008</v>
      </c>
      <c r="G4" s="18">
        <v>89.900999999999996</v>
      </c>
      <c r="H4" s="18">
        <v>209.56399999999996</v>
      </c>
      <c r="I4" s="18">
        <v>232.85700000000003</v>
      </c>
      <c r="J4" s="18">
        <v>304.59700000000004</v>
      </c>
      <c r="K4" s="18">
        <v>152.50300000000001</v>
      </c>
      <c r="L4" s="18">
        <v>287.15300000000002</v>
      </c>
      <c r="M4" s="18">
        <v>415.06400000000002</v>
      </c>
      <c r="N4" s="18">
        <v>526.20299999999986</v>
      </c>
      <c r="O4" s="18">
        <v>513.09100000000001</v>
      </c>
      <c r="P4" s="18">
        <v>508.64900000000011</v>
      </c>
      <c r="Q4" s="18">
        <v>486.24500000000012</v>
      </c>
      <c r="R4" s="18">
        <v>542.84100000000001</v>
      </c>
      <c r="S4" s="18">
        <v>540.54999999999995</v>
      </c>
      <c r="T4" s="18">
        <v>568.91500000000008</v>
      </c>
      <c r="U4" s="18">
        <v>452.322</v>
      </c>
      <c r="V4" s="18">
        <v>448.70700000000005</v>
      </c>
      <c r="W4" s="18">
        <v>514.78700000000003</v>
      </c>
      <c r="X4" s="18">
        <v>471.92099999999999</v>
      </c>
      <c r="Y4" s="18">
        <v>321.32099999999997</v>
      </c>
      <c r="Z4" s="19"/>
      <c r="AA4" s="20">
        <f>SUM(B4:Z4)</f>
        <v>7992.0780000000013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364.46</v>
      </c>
      <c r="C7" s="28">
        <v>347.95</v>
      </c>
      <c r="D7" s="28">
        <v>331.22</v>
      </c>
      <c r="E7" s="28">
        <v>298.58</v>
      </c>
      <c r="F7" s="28">
        <v>305.08999999999997</v>
      </c>
      <c r="G7" s="28">
        <v>340.12</v>
      </c>
      <c r="H7" s="28">
        <v>442.01</v>
      </c>
      <c r="I7" s="28">
        <v>515.51</v>
      </c>
      <c r="J7" s="28">
        <v>424.45</v>
      </c>
      <c r="K7" s="28">
        <v>330.23</v>
      </c>
      <c r="L7" s="28">
        <v>341</v>
      </c>
      <c r="M7" s="28">
        <v>343.56</v>
      </c>
      <c r="N7" s="28">
        <v>361.83</v>
      </c>
      <c r="O7" s="28">
        <v>426.28</v>
      </c>
      <c r="P7" s="28">
        <v>426.55</v>
      </c>
      <c r="Q7" s="28">
        <v>451.38</v>
      </c>
      <c r="R7" s="28">
        <v>470</v>
      </c>
      <c r="S7" s="28">
        <v>470</v>
      </c>
      <c r="T7" s="28">
        <v>491</v>
      </c>
      <c r="U7" s="28">
        <v>489.94</v>
      </c>
      <c r="V7" s="28">
        <v>484.6</v>
      </c>
      <c r="W7" s="28">
        <v>484.6</v>
      </c>
      <c r="X7" s="28">
        <v>475.01</v>
      </c>
      <c r="Y7" s="28">
        <v>418</v>
      </c>
      <c r="Z7" s="29"/>
      <c r="AA7" s="30">
        <f>IF(SUM(B7:Z7)&lt;&gt;0,AVERAGEIF(B7:Z7,"&lt;&gt;"""),"")</f>
        <v>409.72375000000005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33.627000000000002</v>
      </c>
      <c r="I19" s="72">
        <v>19.096</v>
      </c>
      <c r="J19" s="72"/>
      <c r="K19" s="72"/>
      <c r="L19" s="72"/>
      <c r="M19" s="72"/>
      <c r="N19" s="72">
        <v>97.5</v>
      </c>
      <c r="O19" s="72">
        <v>97.5</v>
      </c>
      <c r="P19" s="72">
        <v>97.5</v>
      </c>
      <c r="Q19" s="72">
        <v>97.5</v>
      </c>
      <c r="R19" s="72">
        <v>97.5</v>
      </c>
      <c r="S19" s="72">
        <v>97.5</v>
      </c>
      <c r="T19" s="72">
        <v>97.5</v>
      </c>
      <c r="U19" s="72">
        <v>97.5</v>
      </c>
      <c r="V19" s="72">
        <v>97.5</v>
      </c>
      <c r="W19" s="72">
        <v>97.5</v>
      </c>
      <c r="X19" s="72">
        <v>97.5</v>
      </c>
      <c r="Y19" s="72">
        <v>94.153000000000006</v>
      </c>
      <c r="Z19" s="73"/>
      <c r="AA19" s="74">
        <f t="shared" ref="AA19:AA24" si="2">SUM(B19:Z19)</f>
        <v>1219.376</v>
      </c>
    </row>
    <row r="20" spans="1:27" ht="24.95" customHeight="1" x14ac:dyDescent="0.2">
      <c r="A20" s="75" t="s">
        <v>15</v>
      </c>
      <c r="B20" s="76">
        <v>56.141000000000005</v>
      </c>
      <c r="C20" s="77">
        <v>54.555999999999997</v>
      </c>
      <c r="D20" s="77">
        <v>53.989000000000004</v>
      </c>
      <c r="E20" s="77">
        <v>54.950999999999993</v>
      </c>
      <c r="F20" s="77">
        <v>62.798999999999999</v>
      </c>
      <c r="G20" s="77">
        <v>62.983000000000004</v>
      </c>
      <c r="H20" s="77">
        <v>146.78899999999999</v>
      </c>
      <c r="I20" s="77">
        <v>175.55600000000001</v>
      </c>
      <c r="J20" s="77">
        <v>90.847000000000008</v>
      </c>
      <c r="K20" s="77">
        <v>86.997</v>
      </c>
      <c r="L20" s="77">
        <v>72.234999999999999</v>
      </c>
      <c r="M20" s="77">
        <v>187.4</v>
      </c>
      <c r="N20" s="77">
        <v>192.69900000000001</v>
      </c>
      <c r="O20" s="77">
        <v>179.428</v>
      </c>
      <c r="P20" s="77">
        <v>180.11399999999998</v>
      </c>
      <c r="Q20" s="77">
        <v>169.23099999999999</v>
      </c>
      <c r="R20" s="77">
        <v>186.108</v>
      </c>
      <c r="S20" s="77">
        <v>186.262</v>
      </c>
      <c r="T20" s="77">
        <v>186.471</v>
      </c>
      <c r="U20" s="77">
        <v>170.636</v>
      </c>
      <c r="V20" s="77">
        <v>169.80700000000002</v>
      </c>
      <c r="W20" s="77">
        <v>164.35899999999998</v>
      </c>
      <c r="X20" s="77">
        <v>143.614</v>
      </c>
      <c r="Y20" s="77">
        <v>135.274</v>
      </c>
      <c r="Z20" s="78"/>
      <c r="AA20" s="79">
        <f t="shared" si="2"/>
        <v>3169.2459999999996</v>
      </c>
    </row>
    <row r="21" spans="1:27" ht="24.95" customHeight="1" x14ac:dyDescent="0.2">
      <c r="A21" s="75" t="s">
        <v>16</v>
      </c>
      <c r="B21" s="80">
        <v>29.821999999999999</v>
      </c>
      <c r="C21" s="81">
        <v>25.206</v>
      </c>
      <c r="D21" s="81">
        <v>21.536000000000001</v>
      </c>
      <c r="E21" s="81">
        <v>20.472999999999999</v>
      </c>
      <c r="F21" s="81">
        <v>25.413999999999998</v>
      </c>
      <c r="G21" s="81">
        <v>26.917999999999999</v>
      </c>
      <c r="H21" s="81">
        <v>29.148000000000003</v>
      </c>
      <c r="I21" s="81">
        <v>38.204999999999998</v>
      </c>
      <c r="J21" s="81">
        <v>213.75</v>
      </c>
      <c r="K21" s="81">
        <v>65.506</v>
      </c>
      <c r="L21" s="81">
        <v>214.91800000000001</v>
      </c>
      <c r="M21" s="81">
        <v>227.66399999999999</v>
      </c>
      <c r="N21" s="81">
        <v>236.00400000000002</v>
      </c>
      <c r="O21" s="81">
        <v>236.16300000000001</v>
      </c>
      <c r="P21" s="81">
        <v>227.035</v>
      </c>
      <c r="Q21" s="81">
        <v>219.51400000000001</v>
      </c>
      <c r="R21" s="81">
        <v>259.233</v>
      </c>
      <c r="S21" s="81">
        <v>256.78800000000001</v>
      </c>
      <c r="T21" s="81">
        <v>284.94400000000007</v>
      </c>
      <c r="U21" s="81">
        <v>184.18600000000001</v>
      </c>
      <c r="V21" s="81">
        <v>181.4</v>
      </c>
      <c r="W21" s="81">
        <v>252.92800000000003</v>
      </c>
      <c r="X21" s="81">
        <v>230.80700000000002</v>
      </c>
      <c r="Y21" s="81">
        <v>91.894000000000005</v>
      </c>
      <c r="Z21" s="78"/>
      <c r="AA21" s="79">
        <f t="shared" si="2"/>
        <v>3599.4560000000001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85.963000000000008</v>
      </c>
      <c r="C25" s="88">
        <f t="shared" si="3"/>
        <v>79.762</v>
      </c>
      <c r="D25" s="88">
        <f t="shared" si="3"/>
        <v>75.525000000000006</v>
      </c>
      <c r="E25" s="88">
        <f t="shared" si="3"/>
        <v>75.423999999999992</v>
      </c>
      <c r="F25" s="88">
        <f t="shared" si="3"/>
        <v>88.212999999999994</v>
      </c>
      <c r="G25" s="88">
        <f t="shared" si="3"/>
        <v>89.90100000000001</v>
      </c>
      <c r="H25" s="88">
        <f t="shared" si="3"/>
        <v>209.56399999999999</v>
      </c>
      <c r="I25" s="88">
        <f t="shared" si="3"/>
        <v>232.85700000000003</v>
      </c>
      <c r="J25" s="88">
        <f t="shared" si="3"/>
        <v>304.59699999999998</v>
      </c>
      <c r="K25" s="88">
        <f t="shared" si="3"/>
        <v>152.50299999999999</v>
      </c>
      <c r="L25" s="88">
        <f t="shared" si="3"/>
        <v>287.15300000000002</v>
      </c>
      <c r="M25" s="88">
        <f t="shared" si="3"/>
        <v>415.06399999999996</v>
      </c>
      <c r="N25" s="88">
        <f t="shared" si="3"/>
        <v>526.20299999999997</v>
      </c>
      <c r="O25" s="88">
        <f t="shared" si="3"/>
        <v>513.09100000000001</v>
      </c>
      <c r="P25" s="88">
        <f t="shared" si="3"/>
        <v>504.649</v>
      </c>
      <c r="Q25" s="88">
        <f t="shared" si="3"/>
        <v>486.245</v>
      </c>
      <c r="R25" s="88">
        <f t="shared" si="3"/>
        <v>542.84100000000001</v>
      </c>
      <c r="S25" s="88">
        <f t="shared" si="3"/>
        <v>540.54999999999995</v>
      </c>
      <c r="T25" s="88">
        <f t="shared" si="3"/>
        <v>568.91500000000008</v>
      </c>
      <c r="U25" s="88">
        <f t="shared" si="3"/>
        <v>452.322</v>
      </c>
      <c r="V25" s="88">
        <f t="shared" si="3"/>
        <v>448.70699999999999</v>
      </c>
      <c r="W25" s="88">
        <f t="shared" si="3"/>
        <v>514.78700000000003</v>
      </c>
      <c r="X25" s="88">
        <f t="shared" si="3"/>
        <v>471.92100000000005</v>
      </c>
      <c r="Y25" s="88">
        <f t="shared" si="3"/>
        <v>321.32100000000003</v>
      </c>
      <c r="Z25" s="89">
        <f t="shared" si="3"/>
        <v>0</v>
      </c>
      <c r="AA25" s="90">
        <f t="shared" si="3"/>
        <v>7988.0779999999995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85.962999999999994</v>
      </c>
      <c r="C29" s="77">
        <v>79.762</v>
      </c>
      <c r="D29" s="77">
        <v>75.525000000000006</v>
      </c>
      <c r="E29" s="77">
        <v>75.424000000000007</v>
      </c>
      <c r="F29" s="77">
        <v>88.212999999999994</v>
      </c>
      <c r="G29" s="77">
        <v>89.900999999999996</v>
      </c>
      <c r="H29" s="77">
        <v>209.56399999999999</v>
      </c>
      <c r="I29" s="77">
        <v>232.857</v>
      </c>
      <c r="J29" s="77">
        <v>304.59699999999998</v>
      </c>
      <c r="K29" s="77">
        <v>152.50299999999999</v>
      </c>
      <c r="L29" s="77">
        <v>287.15300000000002</v>
      </c>
      <c r="M29" s="77">
        <v>415.06400000000002</v>
      </c>
      <c r="N29" s="77">
        <v>526.20299999999997</v>
      </c>
      <c r="O29" s="77">
        <v>513.09100000000001</v>
      </c>
      <c r="P29" s="77">
        <v>508.649</v>
      </c>
      <c r="Q29" s="77">
        <v>486.245</v>
      </c>
      <c r="R29" s="77">
        <v>542.84100000000001</v>
      </c>
      <c r="S29" s="77">
        <v>540.54999999999995</v>
      </c>
      <c r="T29" s="77">
        <v>568.91499999999996</v>
      </c>
      <c r="U29" s="77">
        <v>452.322</v>
      </c>
      <c r="V29" s="77">
        <v>448.70699999999999</v>
      </c>
      <c r="W29" s="77">
        <v>514.78700000000003</v>
      </c>
      <c r="X29" s="77">
        <v>471.92099999999999</v>
      </c>
      <c r="Y29" s="77">
        <v>321.32100000000003</v>
      </c>
      <c r="Z29" s="78"/>
      <c r="AA29" s="79">
        <f>SUM(B29:Z29)</f>
        <v>7992.0780000000013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85.962999999999994</v>
      </c>
      <c r="C31" s="62">
        <f t="shared" si="4"/>
        <v>79.762</v>
      </c>
      <c r="D31" s="62">
        <f t="shared" si="4"/>
        <v>75.525000000000006</v>
      </c>
      <c r="E31" s="62">
        <f t="shared" si="4"/>
        <v>75.424000000000007</v>
      </c>
      <c r="F31" s="62">
        <f t="shared" si="4"/>
        <v>88.212999999999994</v>
      </c>
      <c r="G31" s="62">
        <f t="shared" si="4"/>
        <v>89.900999999999996</v>
      </c>
      <c r="H31" s="62">
        <f t="shared" si="4"/>
        <v>209.56399999999999</v>
      </c>
      <c r="I31" s="62">
        <f t="shared" si="4"/>
        <v>232.857</v>
      </c>
      <c r="J31" s="62">
        <f t="shared" si="4"/>
        <v>304.59699999999998</v>
      </c>
      <c r="K31" s="62">
        <f t="shared" si="4"/>
        <v>152.50299999999999</v>
      </c>
      <c r="L31" s="62">
        <f t="shared" si="4"/>
        <v>287.15300000000002</v>
      </c>
      <c r="M31" s="62">
        <f t="shared" si="4"/>
        <v>415.06400000000002</v>
      </c>
      <c r="N31" s="62">
        <f t="shared" si="4"/>
        <v>526.20299999999997</v>
      </c>
      <c r="O31" s="62">
        <f t="shared" si="4"/>
        <v>513.09100000000001</v>
      </c>
      <c r="P31" s="62">
        <f t="shared" si="4"/>
        <v>508.649</v>
      </c>
      <c r="Q31" s="62">
        <f t="shared" si="4"/>
        <v>486.245</v>
      </c>
      <c r="R31" s="62">
        <f t="shared" si="4"/>
        <v>542.84100000000001</v>
      </c>
      <c r="S31" s="62">
        <f t="shared" si="4"/>
        <v>540.54999999999995</v>
      </c>
      <c r="T31" s="62">
        <f t="shared" si="4"/>
        <v>568.91499999999996</v>
      </c>
      <c r="U31" s="62">
        <f t="shared" si="4"/>
        <v>452.322</v>
      </c>
      <c r="V31" s="62">
        <f t="shared" si="4"/>
        <v>448.70699999999999</v>
      </c>
      <c r="W31" s="62">
        <f t="shared" si="4"/>
        <v>514.78700000000003</v>
      </c>
      <c r="X31" s="62">
        <f t="shared" si="4"/>
        <v>471.92099999999999</v>
      </c>
      <c r="Y31" s="62">
        <f t="shared" si="4"/>
        <v>321.32100000000003</v>
      </c>
      <c r="Z31" s="63">
        <f t="shared" si="4"/>
        <v>0</v>
      </c>
      <c r="AA31" s="64">
        <f t="shared" si="4"/>
        <v>7992.0780000000013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85.963000000000008</v>
      </c>
      <c r="C51" s="88">
        <f t="shared" si="10"/>
        <v>79.762</v>
      </c>
      <c r="D51" s="88">
        <f t="shared" si="10"/>
        <v>75.525000000000006</v>
      </c>
      <c r="E51" s="88">
        <f t="shared" si="10"/>
        <v>75.423999999999992</v>
      </c>
      <c r="F51" s="88">
        <f t="shared" si="10"/>
        <v>88.212999999999994</v>
      </c>
      <c r="G51" s="88">
        <f t="shared" si="10"/>
        <v>89.90100000000001</v>
      </c>
      <c r="H51" s="88">
        <f t="shared" si="10"/>
        <v>209.56399999999999</v>
      </c>
      <c r="I51" s="88">
        <f t="shared" si="10"/>
        <v>232.85700000000003</v>
      </c>
      <c r="J51" s="88">
        <f t="shared" si="10"/>
        <v>304.59699999999998</v>
      </c>
      <c r="K51" s="88">
        <f t="shared" si="10"/>
        <v>152.50299999999999</v>
      </c>
      <c r="L51" s="88">
        <f t="shared" si="10"/>
        <v>287.15300000000002</v>
      </c>
      <c r="M51" s="88">
        <f t="shared" si="10"/>
        <v>415.06399999999996</v>
      </c>
      <c r="N51" s="88">
        <f t="shared" si="10"/>
        <v>526.20299999999997</v>
      </c>
      <c r="O51" s="88">
        <f t="shared" si="10"/>
        <v>513.09100000000001</v>
      </c>
      <c r="P51" s="88">
        <f t="shared" si="10"/>
        <v>508.649</v>
      </c>
      <c r="Q51" s="88">
        <f t="shared" si="10"/>
        <v>486.245</v>
      </c>
      <c r="R51" s="88">
        <f t="shared" si="10"/>
        <v>542.84100000000001</v>
      </c>
      <c r="S51" s="88">
        <f t="shared" si="10"/>
        <v>540.54999999999995</v>
      </c>
      <c r="T51" s="88">
        <f t="shared" si="10"/>
        <v>568.91500000000008</v>
      </c>
      <c r="U51" s="88">
        <f t="shared" si="10"/>
        <v>452.322</v>
      </c>
      <c r="V51" s="88">
        <f t="shared" si="10"/>
        <v>448.70699999999999</v>
      </c>
      <c r="W51" s="88">
        <f t="shared" si="10"/>
        <v>514.78700000000003</v>
      </c>
      <c r="X51" s="88">
        <f t="shared" si="10"/>
        <v>471.92100000000005</v>
      </c>
      <c r="Y51" s="88">
        <f t="shared" si="10"/>
        <v>321.32100000000003</v>
      </c>
      <c r="Z51" s="89">
        <f t="shared" si="10"/>
        <v>0</v>
      </c>
      <c r="AA51" s="105">
        <f>SUM(B51:Z51)</f>
        <v>7992.0780000000013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-164.5</v>
      </c>
      <c r="R4" s="18">
        <v>-203.8</v>
      </c>
      <c r="S4" s="18">
        <v>-37.700000000000003</v>
      </c>
      <c r="T4" s="18">
        <v>-169.1</v>
      </c>
      <c r="U4" s="18"/>
      <c r="V4" s="18"/>
      <c r="W4" s="18"/>
      <c r="X4" s="18">
        <v>-116.4</v>
      </c>
      <c r="Y4" s="18"/>
      <c r="Z4" s="19"/>
      <c r="AA4" s="112">
        <f>SUM(B4:Z4)</f>
        <v>-691.5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364.46</v>
      </c>
      <c r="C7" s="118">
        <v>347.95</v>
      </c>
      <c r="D7" s="118">
        <v>331.22</v>
      </c>
      <c r="E7" s="118">
        <v>298.58</v>
      </c>
      <c r="F7" s="118">
        <v>305.08999999999997</v>
      </c>
      <c r="G7" s="118">
        <v>340.12</v>
      </c>
      <c r="H7" s="118">
        <v>442.01</v>
      </c>
      <c r="I7" s="118">
        <v>515.51</v>
      </c>
      <c r="J7" s="118">
        <v>424.45</v>
      </c>
      <c r="K7" s="118">
        <v>330.23</v>
      </c>
      <c r="L7" s="118">
        <v>341</v>
      </c>
      <c r="M7" s="118">
        <v>343.56</v>
      </c>
      <c r="N7" s="118">
        <v>361.83</v>
      </c>
      <c r="O7" s="118">
        <v>426.28</v>
      </c>
      <c r="P7" s="118">
        <v>426.55</v>
      </c>
      <c r="Q7" s="118">
        <v>451.38</v>
      </c>
      <c r="R7" s="118">
        <v>470</v>
      </c>
      <c r="S7" s="118">
        <v>470</v>
      </c>
      <c r="T7" s="118">
        <v>491</v>
      </c>
      <c r="U7" s="118">
        <v>489.94</v>
      </c>
      <c r="V7" s="118">
        <v>484.6</v>
      </c>
      <c r="W7" s="118">
        <v>484.6</v>
      </c>
      <c r="X7" s="118">
        <v>475.01</v>
      </c>
      <c r="Y7" s="118">
        <v>418</v>
      </c>
      <c r="Z7" s="119"/>
      <c r="AA7" s="120">
        <f>IF(SUM(B7:Z7)&lt;&gt;0,AVERAGEIF(B7:Z7,"&lt;&gt;"""),"")</f>
        <v>409.72375000000005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164.5</v>
      </c>
      <c r="R15" s="134">
        <v>203.8</v>
      </c>
      <c r="S15" s="134">
        <v>37.700000000000003</v>
      </c>
      <c r="T15" s="134">
        <v>169.1</v>
      </c>
      <c r="U15" s="134"/>
      <c r="V15" s="134"/>
      <c r="W15" s="134"/>
      <c r="X15" s="134">
        <v>116.4</v>
      </c>
      <c r="Y15" s="134"/>
      <c r="Z15" s="132"/>
      <c r="AA15" s="133">
        <f t="shared" si="0"/>
        <v>691.5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164.5</v>
      </c>
      <c r="R16" s="136">
        <f t="shared" si="1"/>
        <v>203.8</v>
      </c>
      <c r="S16" s="136">
        <f t="shared" si="1"/>
        <v>37.700000000000003</v>
      </c>
      <c r="T16" s="136">
        <f t="shared" si="1"/>
        <v>169.1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116.4</v>
      </c>
      <c r="Y16" s="136">
        <f t="shared" si="1"/>
        <v>0</v>
      </c>
      <c r="Z16" s="137" t="str">
        <f t="shared" si="1"/>
        <v/>
      </c>
      <c r="AA16" s="90">
        <f t="shared" si="0"/>
        <v>691.5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2022-08-11T13:17:29Z</dcterms:created>
  <dcterms:modified xsi:type="dcterms:W3CDTF">2022-08-11T13:17:30Z</dcterms:modified>
</cp:coreProperties>
</file>