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<sst xmlns="http://schemas.openxmlformats.org/spreadsheetml/2006/main" count="117" uniqueCount="53">
  <si>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10/08/2022 16:21:43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</si>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</sst>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45.992999999999995</c:v>
                </c:pt>
                <c:pt idx="1">
                  <c:v>45.422000000000004</c:v>
                </c:pt>
                <c:pt idx="2">
                  <c:v>34.332999999999998</c:v>
                </c:pt>
                <c:pt idx="5">
                  <c:v>35.765000000000001</c:v>
                </c:pt>
                <c:pt idx="6">
                  <c:v>40.6</c:v>
                </c:pt>
                <c:pt idx="7">
                  <c:v>102.27800000000001</c:v>
                </c:pt>
                <c:pt idx="8">
                  <c:v>49.643000000000001</c:v>
                </c:pt>
                <c:pt idx="9">
                  <c:v>58.78</c:v>
                </c:pt>
                <c:pt idx="10">
                  <c:v>16.576999999999998</c:v>
                </c:pt>
                <c:pt idx="11">
                  <c:v>15.555999999999999</c:v>
                </c:pt>
                <c:pt idx="12">
                  <c:v>14.35</c:v>
                </c:pt>
                <c:pt idx="13">
                  <c:v>44.543999999999997</c:v>
                </c:pt>
                <c:pt idx="14">
                  <c:v>46.499000000000002</c:v>
                </c:pt>
                <c:pt idx="15">
                  <c:v>42.627000000000002</c:v>
                </c:pt>
                <c:pt idx="16">
                  <c:v>88</c:v>
                </c:pt>
                <c:pt idx="17">
                  <c:v>108.26599999999999</c:v>
                </c:pt>
                <c:pt idx="18">
                  <c:v>175</c:v>
                </c:pt>
                <c:pt idx="19">
                  <c:v>233.26100000000002</c:v>
                </c:pt>
                <c:pt idx="20">
                  <c:v>239.46600000000001</c:v>
                </c:pt>
                <c:pt idx="21">
                  <c:v>210.114</c:v>
                </c:pt>
                <c:pt idx="22">
                  <c:v>125.819</c:v>
                </c:pt>
                <c:pt idx="23">
                  <c:v>85.564999999999998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76.265000000000001</c:v>
                </c:pt>
                <c:pt idx="1">
                  <c:v>72.441999999999993</c:v>
                </c:pt>
                <c:pt idx="2">
                  <c:v>71.992000000000004</c:v>
                </c:pt>
                <c:pt idx="3">
                  <c:v>78.015000000000015</c:v>
                </c:pt>
                <c:pt idx="4">
                  <c:v>88.358000000000018</c:v>
                </c:pt>
                <c:pt idx="5">
                  <c:v>84.283000000000001</c:v>
                </c:pt>
                <c:pt idx="6">
                  <c:v>91.122000000000014</c:v>
                </c:pt>
                <c:pt idx="7">
                  <c:v>108.34300000000002</c:v>
                </c:pt>
                <c:pt idx="8">
                  <c:v>132.94699999999997</c:v>
                </c:pt>
                <c:pt idx="9">
                  <c:v>148.43899999999999</c:v>
                </c:pt>
                <c:pt idx="10">
                  <c:v>152.608</c:v>
                </c:pt>
                <c:pt idx="11">
                  <c:v>151.767</c:v>
                </c:pt>
                <c:pt idx="12">
                  <c:v>140.53100000000001</c:v>
                </c:pt>
                <c:pt idx="13">
                  <c:v>132.393</c:v>
                </c:pt>
                <c:pt idx="14">
                  <c:v>114.084</c:v>
                </c:pt>
                <c:pt idx="15">
                  <c:v>99.244000000000028</c:v>
                </c:pt>
                <c:pt idx="16">
                  <c:v>86.183999999999997</c:v>
                </c:pt>
                <c:pt idx="17">
                  <c:v>63.590999999999994</c:v>
                </c:pt>
                <c:pt idx="18">
                  <c:v>46.417000000000002</c:v>
                </c:pt>
                <c:pt idx="19">
                  <c:v>34.173999999999992</c:v>
                </c:pt>
                <c:pt idx="20">
                  <c:v>32.357999999999997</c:v>
                </c:pt>
                <c:pt idx="21">
                  <c:v>34.622</c:v>
                </c:pt>
                <c:pt idx="22">
                  <c:v>36.332000000000001</c:v>
                </c:pt>
                <c:pt idx="23">
                  <c:v>38.052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19.998000000000001</c:v>
                </c:pt>
                <c:pt idx="18">
                  <c:v>40</c:v>
                </c:pt>
                <c:pt idx="19">
                  <c:v>35.167000000000002</c:v>
                </c:pt>
                <c:pt idx="20">
                  <c:v>9.4120000000000008</c:v>
                </c:pt>
                <c:pt idx="21">
                  <c:v>9.4920000000000009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4432504"/>
        <c:axId val="354432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122.25800000000001</c:v>
                </c:pt>
                <c:pt idx="1">
                  <c:v>117.864</c:v>
                </c:pt>
                <c:pt idx="2">
                  <c:v>106.325</c:v>
                </c:pt>
                <c:pt idx="3">
                  <c:v>82.243999999999986</c:v>
                </c:pt>
                <c:pt idx="4">
                  <c:v>88.358000000000018</c:v>
                </c:pt>
                <c:pt idx="5">
                  <c:v>120.048</c:v>
                </c:pt>
                <c:pt idx="6">
                  <c:v>131.72200000000001</c:v>
                </c:pt>
                <c:pt idx="7">
                  <c:v>210.62099999999998</c:v>
                </c:pt>
                <c:pt idx="8">
                  <c:v>182.58999999999997</c:v>
                </c:pt>
                <c:pt idx="9">
                  <c:v>207.21900000000002</c:v>
                </c:pt>
                <c:pt idx="10">
                  <c:v>169.185</c:v>
                </c:pt>
                <c:pt idx="11">
                  <c:v>167.32300000000001</c:v>
                </c:pt>
                <c:pt idx="12">
                  <c:v>154.88099999999997</c:v>
                </c:pt>
                <c:pt idx="13">
                  <c:v>176.93700000000004</c:v>
                </c:pt>
                <c:pt idx="14">
                  <c:v>160.583</c:v>
                </c:pt>
                <c:pt idx="15">
                  <c:v>141.87100000000001</c:v>
                </c:pt>
                <c:pt idx="16">
                  <c:v>174.18399999999997</c:v>
                </c:pt>
                <c:pt idx="17">
                  <c:v>191.85499999999996</c:v>
                </c:pt>
                <c:pt idx="18">
                  <c:v>261.41699999999997</c:v>
                </c:pt>
                <c:pt idx="19">
                  <c:v>302.60199999999992</c:v>
                </c:pt>
                <c:pt idx="20">
                  <c:v>281.23600000000005</c:v>
                </c:pt>
                <c:pt idx="21">
                  <c:v>254.22799999999998</c:v>
                </c:pt>
                <c:pt idx="22">
                  <c:v>162.15100000000004</c:v>
                </c:pt>
                <c:pt idx="23">
                  <c:v>123.61699999999999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432504"/>
        <c:axId val="354432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328</c:v>
                </c:pt>
                <c:pt idx="1">
                  <c:v>329.1</c:v>
                </c:pt>
                <c:pt idx="2">
                  <c:v>326.31</c:v>
                </c:pt>
                <c:pt idx="3">
                  <c:v>307.18</c:v>
                </c:pt>
                <c:pt idx="4">
                  <c:v>317</c:v>
                </c:pt>
                <c:pt idx="5">
                  <c:v>329.1</c:v>
                </c:pt>
                <c:pt idx="6">
                  <c:v>335.44</c:v>
                </c:pt>
                <c:pt idx="7">
                  <c:v>347.9</c:v>
                </c:pt>
                <c:pt idx="8">
                  <c:v>321.93</c:v>
                </c:pt>
                <c:pt idx="9">
                  <c:v>324</c:v>
                </c:pt>
                <c:pt idx="10">
                  <c:v>329.1</c:v>
                </c:pt>
                <c:pt idx="11">
                  <c:v>325.13</c:v>
                </c:pt>
                <c:pt idx="12">
                  <c:v>327.64</c:v>
                </c:pt>
                <c:pt idx="13">
                  <c:v>333.75</c:v>
                </c:pt>
                <c:pt idx="14">
                  <c:v>336</c:v>
                </c:pt>
                <c:pt idx="15">
                  <c:v>357.71</c:v>
                </c:pt>
                <c:pt idx="16">
                  <c:v>399.55</c:v>
                </c:pt>
                <c:pt idx="17">
                  <c:v>397.3</c:v>
                </c:pt>
                <c:pt idx="18">
                  <c:v>452</c:v>
                </c:pt>
                <c:pt idx="19">
                  <c:v>524.9</c:v>
                </c:pt>
                <c:pt idx="20">
                  <c:v>495.99</c:v>
                </c:pt>
                <c:pt idx="21">
                  <c:v>421.65</c:v>
                </c:pt>
                <c:pt idx="22">
                  <c:v>398.41</c:v>
                </c:pt>
                <c:pt idx="23">
                  <c:v>363.62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433680"/>
        <c:axId val="354433288"/>
      </c:lineChart>
      <c:catAx>
        <c:axId val="354432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432896"/>
        <c:crosses val="autoZero"/>
        <c:auto val="1"/>
        <c:lblAlgn val="ctr"/>
        <c:lblOffset val="100"/>
        <c:noMultiLvlLbl val="0"/>
      </c:catAx>
      <c:valAx>
        <c:axId val="35443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432504"/>
        <c:crosses val="autoZero"/>
        <c:crossBetween val="between"/>
      </c:valAx>
      <c:valAx>
        <c:axId val="354433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433680"/>
        <c:crosses val="max"/>
        <c:crossBetween val="between"/>
      </c:valAx>
      <c:catAx>
        <c:axId val="354433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4433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122.25800000000001</v>
      </c>
      <c r="C4" s="18">
        <v>117.864</v>
      </c>
      <c r="D4" s="18">
        <v>106.325</v>
      </c>
      <c r="E4" s="18">
        <v>82.244</v>
      </c>
      <c r="F4" s="18">
        <v>88.358000000000018</v>
      </c>
      <c r="G4" s="18">
        <v>120.048</v>
      </c>
      <c r="H4" s="18">
        <v>131.72200000000001</v>
      </c>
      <c r="I4" s="18">
        <v>210.62100000000004</v>
      </c>
      <c r="J4" s="18">
        <v>182.59000000000003</v>
      </c>
      <c r="K4" s="18">
        <v>207.21900000000002</v>
      </c>
      <c r="L4" s="18">
        <v>169.185</v>
      </c>
      <c r="M4" s="18">
        <v>167.32300000000001</v>
      </c>
      <c r="N4" s="18">
        <v>154.88100000000003</v>
      </c>
      <c r="O4" s="18">
        <v>176.93700000000001</v>
      </c>
      <c r="P4" s="18">
        <v>160.58299999999994</v>
      </c>
      <c r="Q4" s="18">
        <v>141.87100000000001</v>
      </c>
      <c r="R4" s="18">
        <v>174.18400000000005</v>
      </c>
      <c r="S4" s="18">
        <v>191.85499999999999</v>
      </c>
      <c r="T4" s="18">
        <v>261.41700000000003</v>
      </c>
      <c r="U4" s="18">
        <v>302.60199999999998</v>
      </c>
      <c r="V4" s="18">
        <v>281.23600000000005</v>
      </c>
      <c r="W4" s="18">
        <v>254.22799999999995</v>
      </c>
      <c r="X4" s="18">
        <v>162.15099999999995</v>
      </c>
      <c r="Y4" s="18">
        <v>123.61699999999999</v>
      </c>
      <c r="Z4" s="19"/>
      <c r="AA4" s="20">
        <f>SUM(B4:Z4)</f>
        <v>4091.3190000000004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328</v>
      </c>
      <c r="C7" s="28">
        <v>329.1</v>
      </c>
      <c r="D7" s="28">
        <v>326.31</v>
      </c>
      <c r="E7" s="28">
        <v>307.18</v>
      </c>
      <c r="F7" s="28">
        <v>317</v>
      </c>
      <c r="G7" s="28">
        <v>329.1</v>
      </c>
      <c r="H7" s="28">
        <v>335.44</v>
      </c>
      <c r="I7" s="28">
        <v>347.9</v>
      </c>
      <c r="J7" s="28">
        <v>321.93</v>
      </c>
      <c r="K7" s="28">
        <v>324</v>
      </c>
      <c r="L7" s="28">
        <v>329.1</v>
      </c>
      <c r="M7" s="28">
        <v>325.13</v>
      </c>
      <c r="N7" s="28">
        <v>327.64</v>
      </c>
      <c r="O7" s="28">
        <v>333.75</v>
      </c>
      <c r="P7" s="28">
        <v>336</v>
      </c>
      <c r="Q7" s="28">
        <v>357.71</v>
      </c>
      <c r="R7" s="28">
        <v>399.55</v>
      </c>
      <c r="S7" s="28">
        <v>397.3</v>
      </c>
      <c r="T7" s="28">
        <v>452</v>
      </c>
      <c r="U7" s="28">
        <v>524.9</v>
      </c>
      <c r="V7" s="28">
        <v>495.99</v>
      </c>
      <c r="W7" s="28">
        <v>421.65</v>
      </c>
      <c r="X7" s="28">
        <v>398.41</v>
      </c>
      <c r="Y7" s="28">
        <v>363.62</v>
      </c>
      <c r="Z7" s="29"/>
      <c r="AA7" s="30">
        <f>IF(SUM(B7:Z7)&lt;&gt;0,AVERAGEIF(B7:Z7,"&lt;&gt;"""),"")</f>
        <v>363.69625000000002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45.992999999999995</v>
      </c>
      <c r="C12" s="52">
        <v>45.422000000000004</v>
      </c>
      <c r="D12" s="52">
        <v>34.332999999999998</v>
      </c>
      <c r="E12" s="52"/>
      <c r="F12" s="52"/>
      <c r="G12" s="52">
        <v>35.765000000000001</v>
      </c>
      <c r="H12" s="52">
        <v>40.6</v>
      </c>
      <c r="I12" s="52">
        <v>102.27800000000001</v>
      </c>
      <c r="J12" s="52">
        <v>49.643000000000001</v>
      </c>
      <c r="K12" s="52">
        <v>58.78</v>
      </c>
      <c r="L12" s="52">
        <v>16.576999999999998</v>
      </c>
      <c r="M12" s="52">
        <v>15.555999999999999</v>
      </c>
      <c r="N12" s="52">
        <v>14.35</v>
      </c>
      <c r="O12" s="52">
        <v>44.543999999999997</v>
      </c>
      <c r="P12" s="52">
        <v>46.499000000000002</v>
      </c>
      <c r="Q12" s="52">
        <v>42.627000000000002</v>
      </c>
      <c r="R12" s="52">
        <v>88</v>
      </c>
      <c r="S12" s="52">
        <v>108.26599999999999</v>
      </c>
      <c r="T12" s="52">
        <v>175</v>
      </c>
      <c r="U12" s="52">
        <v>233.26100000000002</v>
      </c>
      <c r="V12" s="52">
        <v>239.46600000000001</v>
      </c>
      <c r="W12" s="52">
        <v>210.114</v>
      </c>
      <c r="X12" s="52">
        <v>125.819</v>
      </c>
      <c r="Y12" s="52">
        <v>85.564999999999998</v>
      </c>
      <c r="Z12" s="53"/>
      <c r="AA12" s="54">
        <f t="shared" si="0"/>
        <v>1858.4580000000001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19.998000000000001</v>
      </c>
      <c r="T13" s="52">
        <v>40</v>
      </c>
      <c r="U13" s="52">
        <v>35.167000000000002</v>
      </c>
      <c r="V13" s="52">
        <v>9.4120000000000008</v>
      </c>
      <c r="W13" s="52">
        <v>9.4920000000000009</v>
      </c>
      <c r="X13" s="52"/>
      <c r="Y13" s="52"/>
      <c r="Z13" s="53"/>
      <c r="AA13" s="54">
        <f t="shared" si="0"/>
        <v>114.06900000000002</v>
      </c>
    </row>
    <row r="14" spans="1:27" ht="24.95" customHeight="1" x14ac:dyDescent="0.2">
      <c r="A14" s="55" t="s">
        <v>10</v>
      </c>
      <c r="B14" s="56">
        <v>76.265000000000001</v>
      </c>
      <c r="C14" s="57">
        <v>72.441999999999993</v>
      </c>
      <c r="D14" s="57">
        <v>71.992000000000004</v>
      </c>
      <c r="E14" s="57">
        <v>78.015000000000015</v>
      </c>
      <c r="F14" s="57">
        <v>88.358000000000018</v>
      </c>
      <c r="G14" s="57">
        <v>84.283000000000001</v>
      </c>
      <c r="H14" s="57">
        <v>91.122000000000014</v>
      </c>
      <c r="I14" s="57">
        <v>108.34300000000002</v>
      </c>
      <c r="J14" s="57">
        <v>132.94699999999997</v>
      </c>
      <c r="K14" s="57">
        <v>148.43899999999999</v>
      </c>
      <c r="L14" s="57">
        <v>152.608</v>
      </c>
      <c r="M14" s="57">
        <v>151.767</v>
      </c>
      <c r="N14" s="57">
        <v>140.53100000000001</v>
      </c>
      <c r="O14" s="57">
        <v>132.393</v>
      </c>
      <c r="P14" s="57">
        <v>114.084</v>
      </c>
      <c r="Q14" s="57">
        <v>99.244000000000028</v>
      </c>
      <c r="R14" s="57">
        <v>86.183999999999997</v>
      </c>
      <c r="S14" s="57">
        <v>63.590999999999994</v>
      </c>
      <c r="T14" s="57">
        <v>46.417000000000002</v>
      </c>
      <c r="U14" s="57">
        <v>34.173999999999992</v>
      </c>
      <c r="V14" s="57">
        <v>32.357999999999997</v>
      </c>
      <c r="W14" s="57">
        <v>34.622</v>
      </c>
      <c r="X14" s="57">
        <v>36.332000000000001</v>
      </c>
      <c r="Y14" s="57">
        <v>38.052</v>
      </c>
      <c r="Z14" s="58"/>
      <c r="AA14" s="59">
        <f t="shared" si="0"/>
        <v>2114.5630000000001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122.258</v>
      </c>
      <c r="C16" s="62">
        <f t="shared" ref="C16:Z16" si="1">IF(LEN(C$2)&gt;0,SUM(C10:C15),"")</f>
        <v>117.864</v>
      </c>
      <c r="D16" s="62">
        <f t="shared" si="1"/>
        <v>106.325</v>
      </c>
      <c r="E16" s="62">
        <f t="shared" si="1"/>
        <v>78.015000000000015</v>
      </c>
      <c r="F16" s="62">
        <f t="shared" si="1"/>
        <v>88.358000000000018</v>
      </c>
      <c r="G16" s="62">
        <f t="shared" si="1"/>
        <v>120.048</v>
      </c>
      <c r="H16" s="62">
        <f t="shared" si="1"/>
        <v>131.72200000000001</v>
      </c>
      <c r="I16" s="62">
        <f t="shared" si="1"/>
        <v>210.62100000000004</v>
      </c>
      <c r="J16" s="62">
        <f t="shared" si="1"/>
        <v>182.58999999999997</v>
      </c>
      <c r="K16" s="62">
        <f t="shared" si="1"/>
        <v>207.21899999999999</v>
      </c>
      <c r="L16" s="62">
        <f t="shared" si="1"/>
        <v>169.185</v>
      </c>
      <c r="M16" s="62">
        <f t="shared" si="1"/>
        <v>167.32300000000001</v>
      </c>
      <c r="N16" s="62">
        <f t="shared" si="1"/>
        <v>154.881</v>
      </c>
      <c r="O16" s="62">
        <f t="shared" si="1"/>
        <v>176.93700000000001</v>
      </c>
      <c r="P16" s="62">
        <f t="shared" si="1"/>
        <v>160.583</v>
      </c>
      <c r="Q16" s="62">
        <f t="shared" si="1"/>
        <v>141.87100000000004</v>
      </c>
      <c r="R16" s="62">
        <f t="shared" si="1"/>
        <v>174.184</v>
      </c>
      <c r="S16" s="62">
        <f t="shared" si="1"/>
        <v>191.85499999999996</v>
      </c>
      <c r="T16" s="62">
        <f t="shared" si="1"/>
        <v>261.41700000000003</v>
      </c>
      <c r="U16" s="62">
        <f t="shared" si="1"/>
        <v>302.60199999999998</v>
      </c>
      <c r="V16" s="62">
        <f t="shared" si="1"/>
        <v>281.23599999999999</v>
      </c>
      <c r="W16" s="62">
        <f t="shared" si="1"/>
        <v>254.22800000000001</v>
      </c>
      <c r="X16" s="62">
        <f t="shared" si="1"/>
        <v>162.15100000000001</v>
      </c>
      <c r="Y16" s="62">
        <f t="shared" si="1"/>
        <v>123.61699999999999</v>
      </c>
      <c r="Z16" s="63" t="str">
        <f t="shared" si="1"/>
        <v/>
      </c>
      <c r="AA16" s="64">
        <f>SUM(AA10:AA15)</f>
        <v>4087.09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4.2290000000000001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4.2290000000000001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4.2290000000000001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4.2290000000000001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122.258</v>
      </c>
      <c r="C29" s="77">
        <v>117.864</v>
      </c>
      <c r="D29" s="77">
        <v>106.325</v>
      </c>
      <c r="E29" s="77">
        <v>82.244</v>
      </c>
      <c r="F29" s="77">
        <v>88.358000000000004</v>
      </c>
      <c r="G29" s="77">
        <v>120.048</v>
      </c>
      <c r="H29" s="77">
        <v>131.72200000000001</v>
      </c>
      <c r="I29" s="77">
        <v>210.62100000000001</v>
      </c>
      <c r="J29" s="77">
        <v>182.59</v>
      </c>
      <c r="K29" s="77">
        <v>207.21899999999999</v>
      </c>
      <c r="L29" s="77">
        <v>169.185</v>
      </c>
      <c r="M29" s="77">
        <v>167.32300000000001</v>
      </c>
      <c r="N29" s="77">
        <v>154.881</v>
      </c>
      <c r="O29" s="77">
        <v>176.93700000000001</v>
      </c>
      <c r="P29" s="77">
        <v>160.583</v>
      </c>
      <c r="Q29" s="77">
        <v>141.87100000000001</v>
      </c>
      <c r="R29" s="77">
        <v>174.184</v>
      </c>
      <c r="S29" s="77">
        <v>191.85499999999999</v>
      </c>
      <c r="T29" s="77">
        <v>261.41699999999997</v>
      </c>
      <c r="U29" s="77">
        <v>302.60199999999998</v>
      </c>
      <c r="V29" s="77">
        <v>281.23599999999999</v>
      </c>
      <c r="W29" s="77">
        <v>254.22800000000001</v>
      </c>
      <c r="X29" s="77">
        <v>162.15100000000001</v>
      </c>
      <c r="Y29" s="77">
        <v>123.617</v>
      </c>
      <c r="Z29" s="78"/>
      <c r="AA29" s="79">
        <f>SUM(B29:Z29)</f>
        <v>4091.3190000000004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122.258</v>
      </c>
      <c r="C31" s="62">
        <f t="shared" ref="C31:Z31" si="4">IF(LEN(C$2)&gt;0,SUM(C28:C30),"")</f>
        <v>117.864</v>
      </c>
      <c r="D31" s="62">
        <f t="shared" si="4"/>
        <v>106.325</v>
      </c>
      <c r="E31" s="62">
        <f t="shared" si="4"/>
        <v>82.244</v>
      </c>
      <c r="F31" s="62">
        <f t="shared" si="4"/>
        <v>88.358000000000004</v>
      </c>
      <c r="G31" s="62">
        <f t="shared" si="4"/>
        <v>120.048</v>
      </c>
      <c r="H31" s="62">
        <f t="shared" si="4"/>
        <v>131.72200000000001</v>
      </c>
      <c r="I31" s="62">
        <f t="shared" si="4"/>
        <v>210.62100000000001</v>
      </c>
      <c r="J31" s="62">
        <f t="shared" si="4"/>
        <v>182.59</v>
      </c>
      <c r="K31" s="62">
        <f t="shared" si="4"/>
        <v>207.21899999999999</v>
      </c>
      <c r="L31" s="62">
        <f t="shared" si="4"/>
        <v>169.185</v>
      </c>
      <c r="M31" s="62">
        <f t="shared" si="4"/>
        <v>167.32300000000001</v>
      </c>
      <c r="N31" s="62">
        <f t="shared" si="4"/>
        <v>154.881</v>
      </c>
      <c r="O31" s="62">
        <f t="shared" si="4"/>
        <v>176.93700000000001</v>
      </c>
      <c r="P31" s="62">
        <f t="shared" si="4"/>
        <v>160.583</v>
      </c>
      <c r="Q31" s="62">
        <f t="shared" si="4"/>
        <v>141.87100000000001</v>
      </c>
      <c r="R31" s="62">
        <f t="shared" si="4"/>
        <v>174.184</v>
      </c>
      <c r="S31" s="62">
        <f t="shared" si="4"/>
        <v>191.85499999999999</v>
      </c>
      <c r="T31" s="62">
        <f t="shared" si="4"/>
        <v>261.41699999999997</v>
      </c>
      <c r="U31" s="62">
        <f t="shared" si="4"/>
        <v>302.60199999999998</v>
      </c>
      <c r="V31" s="62">
        <f t="shared" si="4"/>
        <v>281.23599999999999</v>
      </c>
      <c r="W31" s="62">
        <f t="shared" si="4"/>
        <v>254.22800000000001</v>
      </c>
      <c r="X31" s="62">
        <f t="shared" si="4"/>
        <v>162.15100000000001</v>
      </c>
      <c r="Y31" s="62">
        <f t="shared" si="4"/>
        <v>123.617</v>
      </c>
      <c r="Z31" s="63" t="str">
        <f t="shared" si="4"/>
        <v/>
      </c>
      <c r="AA31" s="64">
        <f>SUM(AA28:AA30)</f>
        <v>4091.3190000000004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122.258</v>
      </c>
      <c r="C51" s="88">
        <f t="shared" si="10"/>
        <v>117.864</v>
      </c>
      <c r="D51" s="88">
        <f t="shared" si="10"/>
        <v>106.325</v>
      </c>
      <c r="E51" s="88">
        <f t="shared" si="10"/>
        <v>82.244000000000014</v>
      </c>
      <c r="F51" s="88">
        <f t="shared" si="10"/>
        <v>88.358000000000018</v>
      </c>
      <c r="G51" s="88">
        <f t="shared" si="10"/>
        <v>120.048</v>
      </c>
      <c r="H51" s="88">
        <f t="shared" si="10"/>
        <v>131.72200000000001</v>
      </c>
      <c r="I51" s="88">
        <f t="shared" si="10"/>
        <v>210.62100000000004</v>
      </c>
      <c r="J51" s="88">
        <f t="shared" si="10"/>
        <v>182.58999999999997</v>
      </c>
      <c r="K51" s="88">
        <f t="shared" si="10"/>
        <v>207.21899999999999</v>
      </c>
      <c r="L51" s="88">
        <f t="shared" si="10"/>
        <v>169.185</v>
      </c>
      <c r="M51" s="88">
        <f t="shared" si="10"/>
        <v>167.32300000000001</v>
      </c>
      <c r="N51" s="88">
        <f t="shared" si="10"/>
        <v>154.881</v>
      </c>
      <c r="O51" s="88">
        <f t="shared" si="10"/>
        <v>176.93700000000001</v>
      </c>
      <c r="P51" s="88">
        <f t="shared" si="10"/>
        <v>160.583</v>
      </c>
      <c r="Q51" s="88">
        <f t="shared" si="10"/>
        <v>141.87100000000004</v>
      </c>
      <c r="R51" s="88">
        <f t="shared" si="10"/>
        <v>174.184</v>
      </c>
      <c r="S51" s="88">
        <f t="shared" si="10"/>
        <v>191.85499999999996</v>
      </c>
      <c r="T51" s="88">
        <f t="shared" si="10"/>
        <v>261.41700000000003</v>
      </c>
      <c r="U51" s="88">
        <f t="shared" si="10"/>
        <v>302.60199999999998</v>
      </c>
      <c r="V51" s="88">
        <f t="shared" si="10"/>
        <v>281.23599999999999</v>
      </c>
      <c r="W51" s="88">
        <f t="shared" si="10"/>
        <v>254.22800000000001</v>
      </c>
      <c r="X51" s="88">
        <f t="shared" si="10"/>
        <v>162.15100000000001</v>
      </c>
      <c r="Y51" s="88">
        <f t="shared" si="10"/>
        <v>123.61699999999999</v>
      </c>
      <c r="Z51" s="89" t="str">
        <f t="shared" si="10"/>
        <v/>
      </c>
      <c r="AA51" s="105">
        <f>SUM(B51:Z51)</f>
        <v>4091.3190000000004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122.25800000000001</v>
      </c>
      <c r="C4" s="18">
        <v>117.864</v>
      </c>
      <c r="D4" s="18">
        <v>106.325</v>
      </c>
      <c r="E4" s="18">
        <v>82.243999999999986</v>
      </c>
      <c r="F4" s="18">
        <v>88.358000000000018</v>
      </c>
      <c r="G4" s="18">
        <v>120.048</v>
      </c>
      <c r="H4" s="18">
        <v>131.72200000000001</v>
      </c>
      <c r="I4" s="18">
        <v>210.62099999999998</v>
      </c>
      <c r="J4" s="18">
        <v>182.58999999999997</v>
      </c>
      <c r="K4" s="18">
        <v>207.21900000000002</v>
      </c>
      <c r="L4" s="18">
        <v>169.185</v>
      </c>
      <c r="M4" s="18">
        <v>167.32300000000001</v>
      </c>
      <c r="N4" s="18">
        <v>154.88099999999997</v>
      </c>
      <c r="O4" s="18">
        <v>176.93700000000004</v>
      </c>
      <c r="P4" s="18">
        <v>160.583</v>
      </c>
      <c r="Q4" s="18">
        <v>141.87100000000001</v>
      </c>
      <c r="R4" s="18">
        <v>174.18399999999997</v>
      </c>
      <c r="S4" s="18">
        <v>191.85499999999996</v>
      </c>
      <c r="T4" s="18">
        <v>261.41699999999997</v>
      </c>
      <c r="U4" s="18">
        <v>302.60199999999992</v>
      </c>
      <c r="V4" s="18">
        <v>281.23600000000005</v>
      </c>
      <c r="W4" s="18">
        <v>254.22799999999998</v>
      </c>
      <c r="X4" s="18">
        <v>162.15100000000004</v>
      </c>
      <c r="Y4" s="18">
        <v>123.61699999999999</v>
      </c>
      <c r="Z4" s="19"/>
      <c r="AA4" s="20">
        <f>SUM(B4:Z4)</f>
        <v>4091.3189999999995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328</v>
      </c>
      <c r="C7" s="28">
        <v>329.1</v>
      </c>
      <c r="D7" s="28">
        <v>326.31</v>
      </c>
      <c r="E7" s="28">
        <v>307.18</v>
      </c>
      <c r="F7" s="28">
        <v>317</v>
      </c>
      <c r="G7" s="28">
        <v>329.1</v>
      </c>
      <c r="H7" s="28">
        <v>335.44</v>
      </c>
      <c r="I7" s="28">
        <v>347.9</v>
      </c>
      <c r="J7" s="28">
        <v>321.93</v>
      </c>
      <c r="K7" s="28">
        <v>324</v>
      </c>
      <c r="L7" s="28">
        <v>329.1</v>
      </c>
      <c r="M7" s="28">
        <v>325.13</v>
      </c>
      <c r="N7" s="28">
        <v>327.64</v>
      </c>
      <c r="O7" s="28">
        <v>333.75</v>
      </c>
      <c r="P7" s="28">
        <v>336</v>
      </c>
      <c r="Q7" s="28">
        <v>357.71</v>
      </c>
      <c r="R7" s="28">
        <v>399.55</v>
      </c>
      <c r="S7" s="28">
        <v>397.3</v>
      </c>
      <c r="T7" s="28">
        <v>452</v>
      </c>
      <c r="U7" s="28">
        <v>524.9</v>
      </c>
      <c r="V7" s="28">
        <v>495.99</v>
      </c>
      <c r="W7" s="28">
        <v>421.65</v>
      </c>
      <c r="X7" s="28">
        <v>398.41</v>
      </c>
      <c r="Y7" s="28">
        <v>363.62</v>
      </c>
      <c r="Z7" s="29"/>
      <c r="AA7" s="30">
        <f>IF(SUM(B7:Z7)&lt;&gt;0,AVERAGEIF(B7:Z7,"&lt;&gt;"""),"")</f>
        <v>363.69625000000002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54</v>
      </c>
      <c r="J10" s="42">
        <v>54</v>
      </c>
      <c r="K10" s="42">
        <v>54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162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1E-3</v>
      </c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54</v>
      </c>
      <c r="J16" s="62">
        <f t="shared" si="1"/>
        <v>54</v>
      </c>
      <c r="K16" s="62">
        <f t="shared" si="1"/>
        <v>54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162.001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46.933999999999997</v>
      </c>
      <c r="C20" s="77">
        <v>44.307000000000002</v>
      </c>
      <c r="D20" s="77">
        <v>45.938000000000002</v>
      </c>
      <c r="E20" s="77">
        <v>34.052999999999997</v>
      </c>
      <c r="F20" s="77">
        <v>33.768000000000001</v>
      </c>
      <c r="G20" s="77">
        <v>55.328000000000003</v>
      </c>
      <c r="H20" s="77">
        <v>62.591999999999999</v>
      </c>
      <c r="I20" s="77">
        <v>71.09</v>
      </c>
      <c r="J20" s="77">
        <v>57.271000000000001</v>
      </c>
      <c r="K20" s="77">
        <v>65.582999999999998</v>
      </c>
      <c r="L20" s="77">
        <v>75.433000000000007</v>
      </c>
      <c r="M20" s="77">
        <v>74.163000000000011</v>
      </c>
      <c r="N20" s="77">
        <v>64.37</v>
      </c>
      <c r="O20" s="77">
        <v>70.542000000000002</v>
      </c>
      <c r="P20" s="77">
        <v>71.760999999999996</v>
      </c>
      <c r="Q20" s="77">
        <v>60.825999999999993</v>
      </c>
      <c r="R20" s="77">
        <v>83.960999999999999</v>
      </c>
      <c r="S20" s="77">
        <v>85.6</v>
      </c>
      <c r="T20" s="77">
        <v>86.263999999999996</v>
      </c>
      <c r="U20" s="77">
        <v>103.63900000000001</v>
      </c>
      <c r="V20" s="77">
        <v>88.052999999999997</v>
      </c>
      <c r="W20" s="77">
        <v>72.673999999999992</v>
      </c>
      <c r="X20" s="77">
        <v>72.912000000000006</v>
      </c>
      <c r="Y20" s="77">
        <v>54.453000000000003</v>
      </c>
      <c r="Z20" s="78"/>
      <c r="AA20" s="79">
        <f t="shared" si="2"/>
        <v>1581.5149999999996</v>
      </c>
    </row>
    <row r="21" spans="1:27" ht="24.95" customHeight="1" x14ac:dyDescent="0.2">
      <c r="A21" s="75" t="s">
        <v>16</v>
      </c>
      <c r="B21" s="80">
        <v>75.323999999999998</v>
      </c>
      <c r="C21" s="81">
        <v>73.557000000000002</v>
      </c>
      <c r="D21" s="81">
        <v>60.386999999999993</v>
      </c>
      <c r="E21" s="81">
        <v>48.191000000000003</v>
      </c>
      <c r="F21" s="81">
        <v>54.590000000000011</v>
      </c>
      <c r="G21" s="81">
        <v>64.72</v>
      </c>
      <c r="H21" s="81">
        <v>69.13</v>
      </c>
      <c r="I21" s="81">
        <v>85.531000000000006</v>
      </c>
      <c r="J21" s="81">
        <v>71.319000000000003</v>
      </c>
      <c r="K21" s="81">
        <v>87.635999999999996</v>
      </c>
      <c r="L21" s="81">
        <v>93.75200000000001</v>
      </c>
      <c r="M21" s="81">
        <v>93.16</v>
      </c>
      <c r="N21" s="81">
        <v>90.51100000000001</v>
      </c>
      <c r="O21" s="81">
        <v>106.39500000000001</v>
      </c>
      <c r="P21" s="81">
        <v>88.821999999999989</v>
      </c>
      <c r="Q21" s="81">
        <v>81.045000000000002</v>
      </c>
      <c r="R21" s="81">
        <v>90.223000000000013</v>
      </c>
      <c r="S21" s="81">
        <v>106.255</v>
      </c>
      <c r="T21" s="81">
        <v>175.15299999999999</v>
      </c>
      <c r="U21" s="81">
        <v>198.96199999999996</v>
      </c>
      <c r="V21" s="81">
        <v>193.18299999999996</v>
      </c>
      <c r="W21" s="81">
        <v>181.554</v>
      </c>
      <c r="X21" s="81">
        <v>89.23899999999999</v>
      </c>
      <c r="Y21" s="81">
        <v>69.164000000000001</v>
      </c>
      <c r="Z21" s="78"/>
      <c r="AA21" s="79">
        <f t="shared" si="2"/>
        <v>2347.8029999999999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122.258</v>
      </c>
      <c r="C25" s="88">
        <f t="shared" si="3"/>
        <v>117.864</v>
      </c>
      <c r="D25" s="88">
        <f t="shared" si="3"/>
        <v>106.32499999999999</v>
      </c>
      <c r="E25" s="88">
        <f t="shared" si="3"/>
        <v>82.244</v>
      </c>
      <c r="F25" s="88">
        <f t="shared" si="3"/>
        <v>88.358000000000004</v>
      </c>
      <c r="G25" s="88">
        <f t="shared" si="3"/>
        <v>120.048</v>
      </c>
      <c r="H25" s="88">
        <f t="shared" si="3"/>
        <v>131.72199999999998</v>
      </c>
      <c r="I25" s="88">
        <f t="shared" si="3"/>
        <v>156.62100000000001</v>
      </c>
      <c r="J25" s="88">
        <f t="shared" si="3"/>
        <v>128.59</v>
      </c>
      <c r="K25" s="88">
        <f t="shared" si="3"/>
        <v>153.21899999999999</v>
      </c>
      <c r="L25" s="88">
        <f t="shared" si="3"/>
        <v>169.185</v>
      </c>
      <c r="M25" s="88">
        <f t="shared" si="3"/>
        <v>167.32300000000001</v>
      </c>
      <c r="N25" s="88">
        <f t="shared" si="3"/>
        <v>154.88100000000003</v>
      </c>
      <c r="O25" s="88">
        <f t="shared" si="3"/>
        <v>176.93700000000001</v>
      </c>
      <c r="P25" s="88">
        <f t="shared" si="3"/>
        <v>160.58299999999997</v>
      </c>
      <c r="Q25" s="88">
        <f t="shared" si="3"/>
        <v>141.87099999999998</v>
      </c>
      <c r="R25" s="88">
        <f t="shared" si="3"/>
        <v>174.18400000000003</v>
      </c>
      <c r="S25" s="88">
        <f t="shared" si="3"/>
        <v>191.85499999999999</v>
      </c>
      <c r="T25" s="88">
        <f t="shared" si="3"/>
        <v>261.41699999999997</v>
      </c>
      <c r="U25" s="88">
        <f t="shared" si="3"/>
        <v>302.601</v>
      </c>
      <c r="V25" s="88">
        <f t="shared" si="3"/>
        <v>281.23599999999999</v>
      </c>
      <c r="W25" s="88">
        <f t="shared" si="3"/>
        <v>254.22800000000001</v>
      </c>
      <c r="X25" s="88">
        <f t="shared" si="3"/>
        <v>162.15100000000001</v>
      </c>
      <c r="Y25" s="88">
        <f t="shared" si="3"/>
        <v>123.617</v>
      </c>
      <c r="Z25" s="89">
        <f t="shared" si="3"/>
        <v>0</v>
      </c>
      <c r="AA25" s="90">
        <f t="shared" si="3"/>
        <v>3929.3179999999993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122.258</v>
      </c>
      <c r="C29" s="77">
        <v>117.864</v>
      </c>
      <c r="D29" s="77">
        <v>106.325</v>
      </c>
      <c r="E29" s="77">
        <v>82.244</v>
      </c>
      <c r="F29" s="77">
        <v>88.358000000000004</v>
      </c>
      <c r="G29" s="77">
        <v>120.048</v>
      </c>
      <c r="H29" s="77">
        <v>131.72200000000001</v>
      </c>
      <c r="I29" s="77">
        <v>210.62100000000001</v>
      </c>
      <c r="J29" s="77">
        <v>182.59</v>
      </c>
      <c r="K29" s="77">
        <v>207.21899999999999</v>
      </c>
      <c r="L29" s="77">
        <v>169.185</v>
      </c>
      <c r="M29" s="77">
        <v>167.32300000000001</v>
      </c>
      <c r="N29" s="77">
        <v>154.881</v>
      </c>
      <c r="O29" s="77">
        <v>176.93700000000001</v>
      </c>
      <c r="P29" s="77">
        <v>160.583</v>
      </c>
      <c r="Q29" s="77">
        <v>141.87100000000001</v>
      </c>
      <c r="R29" s="77">
        <v>174.184</v>
      </c>
      <c r="S29" s="77">
        <v>191.85499999999999</v>
      </c>
      <c r="T29" s="77">
        <v>261.41699999999997</v>
      </c>
      <c r="U29" s="77">
        <v>302.60199999999998</v>
      </c>
      <c r="V29" s="77">
        <v>281.23599999999999</v>
      </c>
      <c r="W29" s="77">
        <v>254.22800000000001</v>
      </c>
      <c r="X29" s="77">
        <v>162.15100000000001</v>
      </c>
      <c r="Y29" s="77">
        <v>123.617</v>
      </c>
      <c r="Z29" s="78"/>
      <c r="AA29" s="79">
        <f>SUM(B29:Z29)</f>
        <v>4091.3190000000004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122.258</v>
      </c>
      <c r="C31" s="62">
        <f t="shared" si="4"/>
        <v>117.864</v>
      </c>
      <c r="D31" s="62">
        <f t="shared" si="4"/>
        <v>106.325</v>
      </c>
      <c r="E31" s="62">
        <f t="shared" si="4"/>
        <v>82.244</v>
      </c>
      <c r="F31" s="62">
        <f t="shared" si="4"/>
        <v>88.358000000000004</v>
      </c>
      <c r="G31" s="62">
        <f t="shared" si="4"/>
        <v>120.048</v>
      </c>
      <c r="H31" s="62">
        <f t="shared" si="4"/>
        <v>131.72200000000001</v>
      </c>
      <c r="I31" s="62">
        <f t="shared" si="4"/>
        <v>210.62100000000001</v>
      </c>
      <c r="J31" s="62">
        <f t="shared" si="4"/>
        <v>182.59</v>
      </c>
      <c r="K31" s="62">
        <f t="shared" si="4"/>
        <v>207.21899999999999</v>
      </c>
      <c r="L31" s="62">
        <f t="shared" si="4"/>
        <v>169.185</v>
      </c>
      <c r="M31" s="62">
        <f t="shared" si="4"/>
        <v>167.32300000000001</v>
      </c>
      <c r="N31" s="62">
        <f t="shared" si="4"/>
        <v>154.881</v>
      </c>
      <c r="O31" s="62">
        <f t="shared" si="4"/>
        <v>176.93700000000001</v>
      </c>
      <c r="P31" s="62">
        <f t="shared" si="4"/>
        <v>160.583</v>
      </c>
      <c r="Q31" s="62">
        <f t="shared" si="4"/>
        <v>141.87100000000001</v>
      </c>
      <c r="R31" s="62">
        <f t="shared" si="4"/>
        <v>174.184</v>
      </c>
      <c r="S31" s="62">
        <f t="shared" si="4"/>
        <v>191.85499999999999</v>
      </c>
      <c r="T31" s="62">
        <f t="shared" si="4"/>
        <v>261.41699999999997</v>
      </c>
      <c r="U31" s="62">
        <f t="shared" si="4"/>
        <v>302.60199999999998</v>
      </c>
      <c r="V31" s="62">
        <f t="shared" si="4"/>
        <v>281.23599999999999</v>
      </c>
      <c r="W31" s="62">
        <f t="shared" si="4"/>
        <v>254.22800000000001</v>
      </c>
      <c r="X31" s="62">
        <f t="shared" si="4"/>
        <v>162.15100000000001</v>
      </c>
      <c r="Y31" s="62">
        <f t="shared" si="4"/>
        <v>123.617</v>
      </c>
      <c r="Z31" s="63">
        <f t="shared" si="4"/>
        <v>0</v>
      </c>
      <c r="AA31" s="64">
        <f t="shared" si="4"/>
        <v>4091.3190000000004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122.258</v>
      </c>
      <c r="C51" s="88">
        <f t="shared" si="10"/>
        <v>117.864</v>
      </c>
      <c r="D51" s="88">
        <f t="shared" si="10"/>
        <v>106.32499999999999</v>
      </c>
      <c r="E51" s="88">
        <f t="shared" si="10"/>
        <v>82.244</v>
      </c>
      <c r="F51" s="88">
        <f t="shared" si="10"/>
        <v>88.358000000000004</v>
      </c>
      <c r="G51" s="88">
        <f t="shared" si="10"/>
        <v>120.048</v>
      </c>
      <c r="H51" s="88">
        <f t="shared" si="10"/>
        <v>131.72199999999998</v>
      </c>
      <c r="I51" s="88">
        <f t="shared" si="10"/>
        <v>210.62100000000001</v>
      </c>
      <c r="J51" s="88">
        <f t="shared" si="10"/>
        <v>182.59</v>
      </c>
      <c r="K51" s="88">
        <f t="shared" si="10"/>
        <v>207.21899999999999</v>
      </c>
      <c r="L51" s="88">
        <f t="shared" si="10"/>
        <v>169.185</v>
      </c>
      <c r="M51" s="88">
        <f t="shared" si="10"/>
        <v>167.32300000000001</v>
      </c>
      <c r="N51" s="88">
        <f t="shared" si="10"/>
        <v>154.88100000000003</v>
      </c>
      <c r="O51" s="88">
        <f t="shared" si="10"/>
        <v>176.93700000000001</v>
      </c>
      <c r="P51" s="88">
        <f t="shared" si="10"/>
        <v>160.58299999999997</v>
      </c>
      <c r="Q51" s="88">
        <f t="shared" si="10"/>
        <v>141.87099999999998</v>
      </c>
      <c r="R51" s="88">
        <f t="shared" si="10"/>
        <v>174.18400000000003</v>
      </c>
      <c r="S51" s="88">
        <f t="shared" si="10"/>
        <v>191.85499999999999</v>
      </c>
      <c r="T51" s="88">
        <f t="shared" si="10"/>
        <v>261.41699999999997</v>
      </c>
      <c r="U51" s="88">
        <f t="shared" si="10"/>
        <v>302.60199999999998</v>
      </c>
      <c r="V51" s="88">
        <f t="shared" si="10"/>
        <v>281.23599999999999</v>
      </c>
      <c r="W51" s="88">
        <f t="shared" si="10"/>
        <v>254.22800000000001</v>
      </c>
      <c r="X51" s="88">
        <f t="shared" si="10"/>
        <v>162.15100000000001</v>
      </c>
      <c r="Y51" s="88">
        <f t="shared" si="10"/>
        <v>123.617</v>
      </c>
      <c r="Z51" s="89">
        <f t="shared" si="10"/>
        <v>0</v>
      </c>
      <c r="AA51" s="105">
        <f>SUM(B51:Z51)</f>
        <v>4091.3190000000004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328</v>
      </c>
      <c r="C7" s="118">
        <v>329.1</v>
      </c>
      <c r="D7" s="118">
        <v>326.31</v>
      </c>
      <c r="E7" s="118">
        <v>307.18</v>
      </c>
      <c r="F7" s="118">
        <v>317</v>
      </c>
      <c r="G7" s="118">
        <v>329.1</v>
      </c>
      <c r="H7" s="118">
        <v>335.44</v>
      </c>
      <c r="I7" s="118">
        <v>347.9</v>
      </c>
      <c r="J7" s="118">
        <v>321.93</v>
      </c>
      <c r="K7" s="118">
        <v>324</v>
      </c>
      <c r="L7" s="118">
        <v>329.1</v>
      </c>
      <c r="M7" s="118">
        <v>325.13</v>
      </c>
      <c r="N7" s="118">
        <v>327.64</v>
      </c>
      <c r="O7" s="118">
        <v>333.75</v>
      </c>
      <c r="P7" s="118">
        <v>336</v>
      </c>
      <c r="Q7" s="118">
        <v>357.71</v>
      </c>
      <c r="R7" s="118">
        <v>399.55</v>
      </c>
      <c r="S7" s="118">
        <v>397.3</v>
      </c>
      <c r="T7" s="118">
        <v>452</v>
      </c>
      <c r="U7" s="118">
        <v>524.9</v>
      </c>
      <c r="V7" s="118">
        <v>495.99</v>
      </c>
      <c r="W7" s="118">
        <v>421.65</v>
      </c>
      <c r="X7" s="118">
        <v>398.41</v>
      </c>
      <c r="Y7" s="118">
        <v>363.62</v>
      </c>
      <c r="Z7" s="119"/>
      <c r="AA7" s="120">
        <f>IF(SUM(B7:Z7)&lt;&gt;0,AVERAGEIF(B7:Z7,"&lt;&gt;"""),"")</f>
        <v>363.69625000000002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2022-08-10T13:21:43Z</dcterms:created>
  <dcterms:modified xsi:type="dcterms:W3CDTF">2022-08-10T13:21:44Z</dcterms:modified>
</cp:coreProperties>
</file>