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<sst xmlns="http://schemas.openxmlformats.org/spreadsheetml/2006/main" count="117" uniqueCount="53">
  <si>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08/08/2022 16:22:19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</si>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</sst>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36.682000000000002</c:v>
                </c:pt>
                <c:pt idx="3">
                  <c:v>31.268999999999998</c:v>
                </c:pt>
                <c:pt idx="4">
                  <c:v>33.454000000000001</c:v>
                </c:pt>
                <c:pt idx="6">
                  <c:v>8.1859999999999999</c:v>
                </c:pt>
                <c:pt idx="7">
                  <c:v>37.61</c:v>
                </c:pt>
                <c:pt idx="8">
                  <c:v>44.920999999999999</c:v>
                </c:pt>
                <c:pt idx="9">
                  <c:v>7.6719999999999997</c:v>
                </c:pt>
                <c:pt idx="15">
                  <c:v>20.864000000000001</c:v>
                </c:pt>
                <c:pt idx="16">
                  <c:v>29.06</c:v>
                </c:pt>
                <c:pt idx="17">
                  <c:v>74.497</c:v>
                </c:pt>
                <c:pt idx="18">
                  <c:v>135.54999999999998</c:v>
                </c:pt>
                <c:pt idx="19">
                  <c:v>141</c:v>
                </c:pt>
                <c:pt idx="20">
                  <c:v>141</c:v>
                </c:pt>
                <c:pt idx="21">
                  <c:v>116</c:v>
                </c:pt>
                <c:pt idx="22">
                  <c:v>107.39700000000001</c:v>
                </c:pt>
                <c:pt idx="23">
                  <c:v>76.938999999999993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132.37800000000001</c:v>
                </c:pt>
                <c:pt idx="1">
                  <c:v>128.20400000000001</c:v>
                </c:pt>
                <c:pt idx="2">
                  <c:v>96.893000000000001</c:v>
                </c:pt>
                <c:pt idx="3">
                  <c:v>97.593999999999994</c:v>
                </c:pt>
                <c:pt idx="4">
                  <c:v>98.054000000000016</c:v>
                </c:pt>
                <c:pt idx="5">
                  <c:v>141.01599999999996</c:v>
                </c:pt>
                <c:pt idx="6">
                  <c:v>147.40199999999999</c:v>
                </c:pt>
                <c:pt idx="7">
                  <c:v>160.02700000000004</c:v>
                </c:pt>
                <c:pt idx="8">
                  <c:v>192.55999999999997</c:v>
                </c:pt>
                <c:pt idx="9">
                  <c:v>185.96599999999998</c:v>
                </c:pt>
                <c:pt idx="10">
                  <c:v>196.654</c:v>
                </c:pt>
                <c:pt idx="11">
                  <c:v>193.46499999999997</c:v>
                </c:pt>
                <c:pt idx="12">
                  <c:v>204.63299999999995</c:v>
                </c:pt>
                <c:pt idx="13">
                  <c:v>194.36599999999999</c:v>
                </c:pt>
                <c:pt idx="14">
                  <c:v>185.30400000000003</c:v>
                </c:pt>
                <c:pt idx="15">
                  <c:v>169.24700000000001</c:v>
                </c:pt>
                <c:pt idx="16">
                  <c:v>155.73499999999993</c:v>
                </c:pt>
                <c:pt idx="17">
                  <c:v>132.32700000000003</c:v>
                </c:pt>
                <c:pt idx="18">
                  <c:v>130.827</c:v>
                </c:pt>
                <c:pt idx="19">
                  <c:v>118.527</c:v>
                </c:pt>
                <c:pt idx="20">
                  <c:v>110.65000000000002</c:v>
                </c:pt>
                <c:pt idx="21">
                  <c:v>102.401</c:v>
                </c:pt>
                <c:pt idx="22">
                  <c:v>97.643000000000001</c:v>
                </c:pt>
                <c:pt idx="23">
                  <c:v>81.841999999999999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57.424999999999997</c:v>
                </c:pt>
                <c:pt idx="19">
                  <c:v>30</c:v>
                </c:pt>
                <c:pt idx="21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8680920"/>
        <c:axId val="1736807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134.31900000000002</c:v>
                </c:pt>
                <c:pt idx="1">
                  <c:v>128.20399999999998</c:v>
                </c:pt>
                <c:pt idx="2">
                  <c:v>133.57499999999999</c:v>
                </c:pt>
                <c:pt idx="3">
                  <c:v>131.20299999999997</c:v>
                </c:pt>
                <c:pt idx="4">
                  <c:v>133.858</c:v>
                </c:pt>
                <c:pt idx="5">
                  <c:v>143.126</c:v>
                </c:pt>
                <c:pt idx="6">
                  <c:v>155.58800000000002</c:v>
                </c:pt>
                <c:pt idx="7">
                  <c:v>197.63699999999997</c:v>
                </c:pt>
                <c:pt idx="8">
                  <c:v>237.48099999999999</c:v>
                </c:pt>
                <c:pt idx="9">
                  <c:v>201.24899999999997</c:v>
                </c:pt>
                <c:pt idx="10">
                  <c:v>196.654</c:v>
                </c:pt>
                <c:pt idx="11">
                  <c:v>193.465</c:v>
                </c:pt>
                <c:pt idx="12">
                  <c:v>209.53300000000002</c:v>
                </c:pt>
                <c:pt idx="13">
                  <c:v>194.36599999999999</c:v>
                </c:pt>
                <c:pt idx="14">
                  <c:v>189.98400000000001</c:v>
                </c:pt>
                <c:pt idx="15">
                  <c:v>195.501</c:v>
                </c:pt>
                <c:pt idx="16">
                  <c:v>189.37699999999998</c:v>
                </c:pt>
                <c:pt idx="17">
                  <c:v>208.23399999999998</c:v>
                </c:pt>
                <c:pt idx="18">
                  <c:v>323.80200000000002</c:v>
                </c:pt>
                <c:pt idx="19">
                  <c:v>289.52699999999999</c:v>
                </c:pt>
                <c:pt idx="20">
                  <c:v>251.66</c:v>
                </c:pt>
                <c:pt idx="21">
                  <c:v>308.411</c:v>
                </c:pt>
                <c:pt idx="22">
                  <c:v>206.45000000000002</c:v>
                </c:pt>
                <c:pt idx="23">
                  <c:v>160.18100000000001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8680920"/>
        <c:axId val="1736807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294.05</c:v>
                </c:pt>
                <c:pt idx="1">
                  <c:v>280.08999999999997</c:v>
                </c:pt>
                <c:pt idx="2">
                  <c:v>322.8</c:v>
                </c:pt>
                <c:pt idx="3">
                  <c:v>321.56</c:v>
                </c:pt>
                <c:pt idx="4">
                  <c:v>321.58</c:v>
                </c:pt>
                <c:pt idx="5">
                  <c:v>292.08</c:v>
                </c:pt>
                <c:pt idx="6">
                  <c:v>321.29000000000002</c:v>
                </c:pt>
                <c:pt idx="7">
                  <c:v>327.24</c:v>
                </c:pt>
                <c:pt idx="8">
                  <c:v>337.57</c:v>
                </c:pt>
                <c:pt idx="9">
                  <c:v>321.29000000000002</c:v>
                </c:pt>
                <c:pt idx="10">
                  <c:v>240.86</c:v>
                </c:pt>
                <c:pt idx="11">
                  <c:v>219.29</c:v>
                </c:pt>
                <c:pt idx="12">
                  <c:v>294.77</c:v>
                </c:pt>
                <c:pt idx="13">
                  <c:v>277.74</c:v>
                </c:pt>
                <c:pt idx="14">
                  <c:v>312.83</c:v>
                </c:pt>
                <c:pt idx="15">
                  <c:v>325.3</c:v>
                </c:pt>
                <c:pt idx="16">
                  <c:v>345.97</c:v>
                </c:pt>
                <c:pt idx="17">
                  <c:v>382.76</c:v>
                </c:pt>
                <c:pt idx="18">
                  <c:v>443.29</c:v>
                </c:pt>
                <c:pt idx="19">
                  <c:v>520.29999999999995</c:v>
                </c:pt>
                <c:pt idx="20">
                  <c:v>520.22</c:v>
                </c:pt>
                <c:pt idx="21">
                  <c:v>438.67</c:v>
                </c:pt>
                <c:pt idx="22">
                  <c:v>412.89</c:v>
                </c:pt>
                <c:pt idx="23">
                  <c:v>342.11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681568"/>
        <c:axId val="173681176"/>
      </c:lineChart>
      <c:catAx>
        <c:axId val="488680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680784"/>
        <c:crosses val="autoZero"/>
        <c:auto val="1"/>
        <c:lblAlgn val="ctr"/>
        <c:lblOffset val="100"/>
        <c:noMultiLvlLbl val="0"/>
      </c:catAx>
      <c:valAx>
        <c:axId val="173680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8680920"/>
        <c:crosses val="autoZero"/>
        <c:crossBetween val="between"/>
      </c:valAx>
      <c:valAx>
        <c:axId val="173681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681568"/>
        <c:crosses val="max"/>
        <c:crossBetween val="between"/>
      </c:valAx>
      <c:catAx>
        <c:axId val="1736815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3681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134.31900000000002</v>
      </c>
      <c r="C4" s="18">
        <v>128.20400000000001</v>
      </c>
      <c r="D4" s="18">
        <v>133.57500000000002</v>
      </c>
      <c r="E4" s="18">
        <v>131.203</v>
      </c>
      <c r="F4" s="18">
        <v>133.85800000000003</v>
      </c>
      <c r="G4" s="18">
        <v>143.12599999999998</v>
      </c>
      <c r="H4" s="18">
        <v>155.58799999999997</v>
      </c>
      <c r="I4" s="18">
        <v>197.63700000000006</v>
      </c>
      <c r="J4" s="18">
        <v>237.48099999999997</v>
      </c>
      <c r="K4" s="18">
        <v>201.24899999999994</v>
      </c>
      <c r="L4" s="18">
        <v>196.654</v>
      </c>
      <c r="M4" s="18">
        <v>193.46499999999997</v>
      </c>
      <c r="N4" s="18">
        <v>209.53299999999996</v>
      </c>
      <c r="O4" s="18">
        <v>194.36599999999999</v>
      </c>
      <c r="P4" s="18">
        <v>189.98400000000001</v>
      </c>
      <c r="Q4" s="18">
        <v>195.501</v>
      </c>
      <c r="R4" s="18">
        <v>189.37699999999992</v>
      </c>
      <c r="S4" s="18">
        <v>208.23400000000001</v>
      </c>
      <c r="T4" s="18">
        <v>323.80200000000002</v>
      </c>
      <c r="U4" s="18">
        <v>289.52699999999999</v>
      </c>
      <c r="V4" s="18">
        <v>251.66</v>
      </c>
      <c r="W4" s="18">
        <v>308.41100000000006</v>
      </c>
      <c r="X4" s="18">
        <v>206.45000000000002</v>
      </c>
      <c r="Y4" s="18">
        <v>160.18099999999998</v>
      </c>
      <c r="Z4" s="19"/>
      <c r="AA4" s="20">
        <f>SUM(B4:Z4)</f>
        <v>4713.3850000000002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294.05</v>
      </c>
      <c r="C7" s="28">
        <v>280.08999999999997</v>
      </c>
      <c r="D7" s="28">
        <v>322.8</v>
      </c>
      <c r="E7" s="28">
        <v>321.56</v>
      </c>
      <c r="F7" s="28">
        <v>321.58</v>
      </c>
      <c r="G7" s="28">
        <v>292.08</v>
      </c>
      <c r="H7" s="28">
        <v>321.29000000000002</v>
      </c>
      <c r="I7" s="28">
        <v>327.24</v>
      </c>
      <c r="J7" s="28">
        <v>337.57</v>
      </c>
      <c r="K7" s="28">
        <v>321.29000000000002</v>
      </c>
      <c r="L7" s="28">
        <v>240.86</v>
      </c>
      <c r="M7" s="28">
        <v>219.29</v>
      </c>
      <c r="N7" s="28">
        <v>294.77</v>
      </c>
      <c r="O7" s="28">
        <v>277.74</v>
      </c>
      <c r="P7" s="28">
        <v>312.83</v>
      </c>
      <c r="Q7" s="28">
        <v>325.3</v>
      </c>
      <c r="R7" s="28">
        <v>345.97</v>
      </c>
      <c r="S7" s="28">
        <v>382.76</v>
      </c>
      <c r="T7" s="28">
        <v>443.29</v>
      </c>
      <c r="U7" s="28">
        <v>520.29999999999995</v>
      </c>
      <c r="V7" s="28">
        <v>520.22</v>
      </c>
      <c r="W7" s="28">
        <v>438.67</v>
      </c>
      <c r="X7" s="28">
        <v>412.89</v>
      </c>
      <c r="Y7" s="28">
        <v>342.11</v>
      </c>
      <c r="Z7" s="29"/>
      <c r="AA7" s="30">
        <f>IF(SUM(B7:Z7)&lt;&gt;0,AVERAGEIF(B7:Z7,"&lt;&gt;"""),"")</f>
        <v>342.35625000000005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36.682000000000002</v>
      </c>
      <c r="E12" s="52">
        <v>31.268999999999998</v>
      </c>
      <c r="F12" s="52">
        <v>33.454000000000001</v>
      </c>
      <c r="G12" s="52"/>
      <c r="H12" s="52">
        <v>8.1859999999999999</v>
      </c>
      <c r="I12" s="52">
        <v>37.61</v>
      </c>
      <c r="J12" s="52">
        <v>44.920999999999999</v>
      </c>
      <c r="K12" s="52">
        <v>7.6719999999999997</v>
      </c>
      <c r="L12" s="52"/>
      <c r="M12" s="52"/>
      <c r="N12" s="52"/>
      <c r="O12" s="52"/>
      <c r="P12" s="52"/>
      <c r="Q12" s="52">
        <v>20.864000000000001</v>
      </c>
      <c r="R12" s="52">
        <v>29.06</v>
      </c>
      <c r="S12" s="52">
        <v>74.497</v>
      </c>
      <c r="T12" s="52">
        <v>135.54999999999998</v>
      </c>
      <c r="U12" s="52">
        <v>141</v>
      </c>
      <c r="V12" s="52">
        <v>141</v>
      </c>
      <c r="W12" s="52">
        <v>116</v>
      </c>
      <c r="X12" s="52">
        <v>107.39700000000001</v>
      </c>
      <c r="Y12" s="52">
        <v>76.938999999999993</v>
      </c>
      <c r="Z12" s="53"/>
      <c r="AA12" s="54">
        <f t="shared" si="0"/>
        <v>1042.1010000000001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57.424999999999997</v>
      </c>
      <c r="U13" s="52">
        <v>30</v>
      </c>
      <c r="V13" s="52"/>
      <c r="W13" s="52">
        <v>90</v>
      </c>
      <c r="X13" s="52"/>
      <c r="Y13" s="52"/>
      <c r="Z13" s="53"/>
      <c r="AA13" s="54">
        <f t="shared" si="0"/>
        <v>177.42500000000001</v>
      </c>
    </row>
    <row r="14" spans="1:27" ht="24.95" customHeight="1" x14ac:dyDescent="0.2">
      <c r="A14" s="55" t="s">
        <v>10</v>
      </c>
      <c r="B14" s="56">
        <v>132.37800000000001</v>
      </c>
      <c r="C14" s="57">
        <v>128.20400000000001</v>
      </c>
      <c r="D14" s="57">
        <v>96.893000000000001</v>
      </c>
      <c r="E14" s="57">
        <v>97.593999999999994</v>
      </c>
      <c r="F14" s="57">
        <v>98.054000000000016</v>
      </c>
      <c r="G14" s="57">
        <v>141.01599999999996</v>
      </c>
      <c r="H14" s="57">
        <v>147.40199999999999</v>
      </c>
      <c r="I14" s="57">
        <v>160.02700000000004</v>
      </c>
      <c r="J14" s="57">
        <v>192.55999999999997</v>
      </c>
      <c r="K14" s="57">
        <v>185.96599999999998</v>
      </c>
      <c r="L14" s="57">
        <v>196.654</v>
      </c>
      <c r="M14" s="57">
        <v>193.46499999999997</v>
      </c>
      <c r="N14" s="57">
        <v>204.63299999999995</v>
      </c>
      <c r="O14" s="57">
        <v>194.36599999999999</v>
      </c>
      <c r="P14" s="57">
        <v>185.30400000000003</v>
      </c>
      <c r="Q14" s="57">
        <v>169.24700000000001</v>
      </c>
      <c r="R14" s="57">
        <v>155.73499999999993</v>
      </c>
      <c r="S14" s="57">
        <v>132.32700000000003</v>
      </c>
      <c r="T14" s="57">
        <v>130.827</v>
      </c>
      <c r="U14" s="57">
        <v>118.527</v>
      </c>
      <c r="V14" s="57">
        <v>110.65000000000002</v>
      </c>
      <c r="W14" s="57">
        <v>102.401</v>
      </c>
      <c r="X14" s="57">
        <v>97.643000000000001</v>
      </c>
      <c r="Y14" s="57">
        <v>81.841999999999999</v>
      </c>
      <c r="Z14" s="58"/>
      <c r="AA14" s="59">
        <f t="shared" si="0"/>
        <v>3453.7150000000001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132.37800000000001</v>
      </c>
      <c r="C16" s="62">
        <f t="shared" ref="C16:Z16" si="1">IF(LEN(C$2)&gt;0,SUM(C10:C15),"")</f>
        <v>128.20400000000001</v>
      </c>
      <c r="D16" s="62">
        <f t="shared" si="1"/>
        <v>133.57499999999999</v>
      </c>
      <c r="E16" s="62">
        <f t="shared" si="1"/>
        <v>128.863</v>
      </c>
      <c r="F16" s="62">
        <f t="shared" si="1"/>
        <v>131.50800000000001</v>
      </c>
      <c r="G16" s="62">
        <f t="shared" si="1"/>
        <v>141.01599999999996</v>
      </c>
      <c r="H16" s="62">
        <f t="shared" si="1"/>
        <v>155.58799999999999</v>
      </c>
      <c r="I16" s="62">
        <f t="shared" si="1"/>
        <v>197.63700000000006</v>
      </c>
      <c r="J16" s="62">
        <f t="shared" si="1"/>
        <v>237.48099999999997</v>
      </c>
      <c r="K16" s="62">
        <f t="shared" si="1"/>
        <v>193.63799999999998</v>
      </c>
      <c r="L16" s="62">
        <f t="shared" si="1"/>
        <v>196.654</v>
      </c>
      <c r="M16" s="62">
        <f t="shared" si="1"/>
        <v>193.46499999999997</v>
      </c>
      <c r="N16" s="62">
        <f t="shared" si="1"/>
        <v>204.63299999999995</v>
      </c>
      <c r="O16" s="62">
        <f t="shared" si="1"/>
        <v>194.36599999999999</v>
      </c>
      <c r="P16" s="62">
        <f t="shared" si="1"/>
        <v>185.30400000000003</v>
      </c>
      <c r="Q16" s="62">
        <f t="shared" si="1"/>
        <v>190.11100000000002</v>
      </c>
      <c r="R16" s="62">
        <f t="shared" si="1"/>
        <v>184.79499999999993</v>
      </c>
      <c r="S16" s="62">
        <f t="shared" si="1"/>
        <v>206.82400000000001</v>
      </c>
      <c r="T16" s="62">
        <f t="shared" si="1"/>
        <v>323.80199999999996</v>
      </c>
      <c r="U16" s="62">
        <f t="shared" si="1"/>
        <v>289.52699999999999</v>
      </c>
      <c r="V16" s="62">
        <f t="shared" si="1"/>
        <v>251.65000000000003</v>
      </c>
      <c r="W16" s="62">
        <f t="shared" si="1"/>
        <v>308.40100000000001</v>
      </c>
      <c r="X16" s="62">
        <f t="shared" si="1"/>
        <v>205.04000000000002</v>
      </c>
      <c r="Y16" s="62">
        <f t="shared" si="1"/>
        <v>158.78100000000001</v>
      </c>
      <c r="Z16" s="63" t="str">
        <f t="shared" si="1"/>
        <v/>
      </c>
      <c r="AA16" s="64">
        <f>SUM(AA10:AA15)</f>
        <v>4673.241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2.2320000000000002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2.2320000000000002</v>
      </c>
    </row>
    <row r="21" spans="1:27" ht="24.95" customHeight="1" x14ac:dyDescent="0.2">
      <c r="A21" s="75" t="s">
        <v>16</v>
      </c>
      <c r="B21" s="80">
        <v>1.9410000000000001</v>
      </c>
      <c r="C21" s="81"/>
      <c r="D21" s="81"/>
      <c r="E21" s="81">
        <v>2.34</v>
      </c>
      <c r="F21" s="81">
        <v>2.35</v>
      </c>
      <c r="G21" s="81">
        <v>2.11</v>
      </c>
      <c r="H21" s="81"/>
      <c r="I21" s="81"/>
      <c r="J21" s="81"/>
      <c r="K21" s="81">
        <v>7.6110000000000007</v>
      </c>
      <c r="L21" s="81"/>
      <c r="M21" s="81"/>
      <c r="N21" s="81">
        <v>4.8999999999999995</v>
      </c>
      <c r="O21" s="81"/>
      <c r="P21" s="81">
        <v>4.68</v>
      </c>
      <c r="Q21" s="81">
        <v>5.3900000000000006</v>
      </c>
      <c r="R21" s="81">
        <v>2.35</v>
      </c>
      <c r="S21" s="81">
        <v>1.41</v>
      </c>
      <c r="T21" s="81"/>
      <c r="U21" s="81"/>
      <c r="V21" s="81">
        <v>0.01</v>
      </c>
      <c r="W21" s="81">
        <v>0.01</v>
      </c>
      <c r="X21" s="81">
        <v>1.41</v>
      </c>
      <c r="Y21" s="81">
        <v>1.4</v>
      </c>
      <c r="Z21" s="78"/>
      <c r="AA21" s="79">
        <f t="shared" si="2"/>
        <v>37.911999999999985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1.9410000000000001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2.34</v>
      </c>
      <c r="F25" s="88">
        <f t="shared" si="3"/>
        <v>2.35</v>
      </c>
      <c r="G25" s="88">
        <f t="shared" si="3"/>
        <v>2.11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7.6110000000000007</v>
      </c>
      <c r="L25" s="88">
        <f t="shared" si="3"/>
        <v>0</v>
      </c>
      <c r="M25" s="88">
        <f t="shared" si="3"/>
        <v>0</v>
      </c>
      <c r="N25" s="88">
        <f t="shared" si="3"/>
        <v>4.8999999999999995</v>
      </c>
      <c r="O25" s="88">
        <f t="shared" si="3"/>
        <v>0</v>
      </c>
      <c r="P25" s="88">
        <f t="shared" si="3"/>
        <v>4.68</v>
      </c>
      <c r="Q25" s="88">
        <f t="shared" si="3"/>
        <v>5.3900000000000006</v>
      </c>
      <c r="R25" s="88">
        <f t="shared" si="3"/>
        <v>4.5820000000000007</v>
      </c>
      <c r="S25" s="88">
        <f t="shared" si="3"/>
        <v>1.41</v>
      </c>
      <c r="T25" s="88">
        <f t="shared" si="3"/>
        <v>0</v>
      </c>
      <c r="U25" s="88">
        <f t="shared" si="3"/>
        <v>0</v>
      </c>
      <c r="V25" s="88">
        <f t="shared" si="3"/>
        <v>0.01</v>
      </c>
      <c r="W25" s="88">
        <f t="shared" si="3"/>
        <v>0.01</v>
      </c>
      <c r="X25" s="88">
        <f t="shared" si="3"/>
        <v>1.41</v>
      </c>
      <c r="Y25" s="88">
        <f t="shared" si="3"/>
        <v>1.4</v>
      </c>
      <c r="Z25" s="89" t="str">
        <f t="shared" si="3"/>
        <v/>
      </c>
      <c r="AA25" s="90">
        <f>SUM(AA19:AA24)</f>
        <v>40.143999999999984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134.31899999999999</v>
      </c>
      <c r="C29" s="77">
        <v>128.20400000000001</v>
      </c>
      <c r="D29" s="77">
        <v>133.57499999999999</v>
      </c>
      <c r="E29" s="77">
        <v>131.203</v>
      </c>
      <c r="F29" s="77">
        <v>133.858</v>
      </c>
      <c r="G29" s="77">
        <v>143.126</v>
      </c>
      <c r="H29" s="77">
        <v>155.58799999999999</v>
      </c>
      <c r="I29" s="77">
        <v>197.637</v>
      </c>
      <c r="J29" s="77">
        <v>237.48099999999999</v>
      </c>
      <c r="K29" s="77">
        <v>201.249</v>
      </c>
      <c r="L29" s="77">
        <v>196.654</v>
      </c>
      <c r="M29" s="77">
        <v>193.465</v>
      </c>
      <c r="N29" s="77">
        <v>209.53299999999999</v>
      </c>
      <c r="O29" s="77">
        <v>194.36600000000001</v>
      </c>
      <c r="P29" s="77">
        <v>189.98400000000001</v>
      </c>
      <c r="Q29" s="77">
        <v>195.501</v>
      </c>
      <c r="R29" s="77">
        <v>189.37700000000001</v>
      </c>
      <c r="S29" s="77">
        <v>208.23400000000001</v>
      </c>
      <c r="T29" s="77">
        <v>323.80200000000002</v>
      </c>
      <c r="U29" s="77">
        <v>289.52699999999999</v>
      </c>
      <c r="V29" s="77">
        <v>251.66</v>
      </c>
      <c r="W29" s="77">
        <v>308.411</v>
      </c>
      <c r="X29" s="77">
        <v>206.45</v>
      </c>
      <c r="Y29" s="77">
        <v>160.18100000000001</v>
      </c>
      <c r="Z29" s="78"/>
      <c r="AA29" s="79">
        <f>SUM(B29:Z29)</f>
        <v>4713.3849999999993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134.31899999999999</v>
      </c>
      <c r="C31" s="62">
        <f t="shared" ref="C31:Z31" si="4">IF(LEN(C$2)&gt;0,SUM(C28:C30),"")</f>
        <v>128.20400000000001</v>
      </c>
      <c r="D31" s="62">
        <f t="shared" si="4"/>
        <v>133.57499999999999</v>
      </c>
      <c r="E31" s="62">
        <f t="shared" si="4"/>
        <v>131.203</v>
      </c>
      <c r="F31" s="62">
        <f t="shared" si="4"/>
        <v>133.858</v>
      </c>
      <c r="G31" s="62">
        <f t="shared" si="4"/>
        <v>143.126</v>
      </c>
      <c r="H31" s="62">
        <f t="shared" si="4"/>
        <v>155.58799999999999</v>
      </c>
      <c r="I31" s="62">
        <f t="shared" si="4"/>
        <v>197.637</v>
      </c>
      <c r="J31" s="62">
        <f t="shared" si="4"/>
        <v>237.48099999999999</v>
      </c>
      <c r="K31" s="62">
        <f t="shared" si="4"/>
        <v>201.249</v>
      </c>
      <c r="L31" s="62">
        <f t="shared" si="4"/>
        <v>196.654</v>
      </c>
      <c r="M31" s="62">
        <f t="shared" si="4"/>
        <v>193.465</v>
      </c>
      <c r="N31" s="62">
        <f t="shared" si="4"/>
        <v>209.53299999999999</v>
      </c>
      <c r="O31" s="62">
        <f t="shared" si="4"/>
        <v>194.36600000000001</v>
      </c>
      <c r="P31" s="62">
        <f t="shared" si="4"/>
        <v>189.98400000000001</v>
      </c>
      <c r="Q31" s="62">
        <f t="shared" si="4"/>
        <v>195.501</v>
      </c>
      <c r="R31" s="62">
        <f t="shared" si="4"/>
        <v>189.37700000000001</v>
      </c>
      <c r="S31" s="62">
        <f t="shared" si="4"/>
        <v>208.23400000000001</v>
      </c>
      <c r="T31" s="62">
        <f t="shared" si="4"/>
        <v>323.80200000000002</v>
      </c>
      <c r="U31" s="62">
        <f t="shared" si="4"/>
        <v>289.52699999999999</v>
      </c>
      <c r="V31" s="62">
        <f t="shared" si="4"/>
        <v>251.66</v>
      </c>
      <c r="W31" s="62">
        <f t="shared" si="4"/>
        <v>308.411</v>
      </c>
      <c r="X31" s="62">
        <f t="shared" si="4"/>
        <v>206.45</v>
      </c>
      <c r="Y31" s="62">
        <f t="shared" si="4"/>
        <v>160.18100000000001</v>
      </c>
      <c r="Z31" s="63" t="str">
        <f t="shared" si="4"/>
        <v/>
      </c>
      <c r="AA31" s="64">
        <f>SUM(AA28:AA30)</f>
        <v>4713.3849999999993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134.31900000000002</v>
      </c>
      <c r="C51" s="88">
        <f t="shared" si="10"/>
        <v>128.20400000000001</v>
      </c>
      <c r="D51" s="88">
        <f t="shared" si="10"/>
        <v>133.57499999999999</v>
      </c>
      <c r="E51" s="88">
        <f t="shared" si="10"/>
        <v>131.203</v>
      </c>
      <c r="F51" s="88">
        <f t="shared" si="10"/>
        <v>133.858</v>
      </c>
      <c r="G51" s="88">
        <f t="shared" si="10"/>
        <v>143.12599999999998</v>
      </c>
      <c r="H51" s="88">
        <f t="shared" si="10"/>
        <v>155.58799999999999</v>
      </c>
      <c r="I51" s="88">
        <f t="shared" si="10"/>
        <v>197.63700000000006</v>
      </c>
      <c r="J51" s="88">
        <f t="shared" si="10"/>
        <v>237.48099999999997</v>
      </c>
      <c r="K51" s="88">
        <f t="shared" si="10"/>
        <v>201.24899999999997</v>
      </c>
      <c r="L51" s="88">
        <f t="shared" si="10"/>
        <v>196.654</v>
      </c>
      <c r="M51" s="88">
        <f t="shared" si="10"/>
        <v>193.46499999999997</v>
      </c>
      <c r="N51" s="88">
        <f t="shared" si="10"/>
        <v>209.53299999999996</v>
      </c>
      <c r="O51" s="88">
        <f t="shared" si="10"/>
        <v>194.36599999999999</v>
      </c>
      <c r="P51" s="88">
        <f t="shared" si="10"/>
        <v>189.98400000000004</v>
      </c>
      <c r="Q51" s="88">
        <f t="shared" si="10"/>
        <v>195.50100000000003</v>
      </c>
      <c r="R51" s="88">
        <f t="shared" si="10"/>
        <v>189.37699999999992</v>
      </c>
      <c r="S51" s="88">
        <f t="shared" si="10"/>
        <v>208.23400000000001</v>
      </c>
      <c r="T51" s="88">
        <f t="shared" si="10"/>
        <v>323.80199999999996</v>
      </c>
      <c r="U51" s="88">
        <f t="shared" si="10"/>
        <v>289.52699999999999</v>
      </c>
      <c r="V51" s="88">
        <f t="shared" si="10"/>
        <v>251.66000000000003</v>
      </c>
      <c r="W51" s="88">
        <f t="shared" si="10"/>
        <v>308.411</v>
      </c>
      <c r="X51" s="88">
        <f t="shared" si="10"/>
        <v>206.45000000000002</v>
      </c>
      <c r="Y51" s="88">
        <f t="shared" si="10"/>
        <v>160.18100000000001</v>
      </c>
      <c r="Z51" s="89" t="str">
        <f t="shared" si="10"/>
        <v/>
      </c>
      <c r="AA51" s="105">
        <f>SUM(B51:Z51)</f>
        <v>4713.3849999999993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134.31900000000002</v>
      </c>
      <c r="C4" s="18">
        <v>128.20399999999998</v>
      </c>
      <c r="D4" s="18">
        <v>133.57499999999999</v>
      </c>
      <c r="E4" s="18">
        <v>131.20299999999997</v>
      </c>
      <c r="F4" s="18">
        <v>133.858</v>
      </c>
      <c r="G4" s="18">
        <v>143.126</v>
      </c>
      <c r="H4" s="18">
        <v>155.58800000000002</v>
      </c>
      <c r="I4" s="18">
        <v>197.63699999999997</v>
      </c>
      <c r="J4" s="18">
        <v>237.48099999999999</v>
      </c>
      <c r="K4" s="18">
        <v>201.24899999999997</v>
      </c>
      <c r="L4" s="18">
        <v>196.654</v>
      </c>
      <c r="M4" s="18">
        <v>193.465</v>
      </c>
      <c r="N4" s="18">
        <v>209.53300000000002</v>
      </c>
      <c r="O4" s="18">
        <v>194.36599999999999</v>
      </c>
      <c r="P4" s="18">
        <v>189.98400000000001</v>
      </c>
      <c r="Q4" s="18">
        <v>195.501</v>
      </c>
      <c r="R4" s="18">
        <v>189.37699999999998</v>
      </c>
      <c r="S4" s="18">
        <v>208.23399999999998</v>
      </c>
      <c r="T4" s="18">
        <v>323.80200000000002</v>
      </c>
      <c r="U4" s="18">
        <v>289.52699999999999</v>
      </c>
      <c r="V4" s="18">
        <v>251.66</v>
      </c>
      <c r="W4" s="18">
        <v>308.411</v>
      </c>
      <c r="X4" s="18">
        <v>206.45000000000002</v>
      </c>
      <c r="Y4" s="18">
        <v>160.18100000000001</v>
      </c>
      <c r="Z4" s="19"/>
      <c r="AA4" s="20">
        <f>SUM(B4:Z4)</f>
        <v>4713.3849999999993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294.05</v>
      </c>
      <c r="C7" s="28">
        <v>280.08999999999997</v>
      </c>
      <c r="D7" s="28">
        <v>322.8</v>
      </c>
      <c r="E7" s="28">
        <v>321.56</v>
      </c>
      <c r="F7" s="28">
        <v>321.58</v>
      </c>
      <c r="G7" s="28">
        <v>292.08</v>
      </c>
      <c r="H7" s="28">
        <v>321.29000000000002</v>
      </c>
      <c r="I7" s="28">
        <v>327.24</v>
      </c>
      <c r="J7" s="28">
        <v>337.57</v>
      </c>
      <c r="K7" s="28">
        <v>321.29000000000002</v>
      </c>
      <c r="L7" s="28">
        <v>240.86</v>
      </c>
      <c r="M7" s="28">
        <v>219.29</v>
      </c>
      <c r="N7" s="28">
        <v>294.77</v>
      </c>
      <c r="O7" s="28">
        <v>277.74</v>
      </c>
      <c r="P7" s="28">
        <v>312.83</v>
      </c>
      <c r="Q7" s="28">
        <v>325.3</v>
      </c>
      <c r="R7" s="28">
        <v>345.97</v>
      </c>
      <c r="S7" s="28">
        <v>382.76</v>
      </c>
      <c r="T7" s="28">
        <v>443.29</v>
      </c>
      <c r="U7" s="28">
        <v>520.29999999999995</v>
      </c>
      <c r="V7" s="28">
        <v>520.22</v>
      </c>
      <c r="W7" s="28">
        <v>438.67</v>
      </c>
      <c r="X7" s="28">
        <v>412.89</v>
      </c>
      <c r="Y7" s="28">
        <v>342.11</v>
      </c>
      <c r="Z7" s="29"/>
      <c r="AA7" s="30">
        <f>IF(SUM(B7:Z7)&lt;&gt;0,AVERAGEIF(B7:Z7,"&lt;&gt;"""),"")</f>
        <v>342.35625000000005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53</v>
      </c>
      <c r="U12" s="52">
        <v>57</v>
      </c>
      <c r="V12" s="52">
        <v>63</v>
      </c>
      <c r="W12" s="52">
        <v>65</v>
      </c>
      <c r="X12" s="52">
        <v>14.987</v>
      </c>
      <c r="Y12" s="52"/>
      <c r="Z12" s="53"/>
      <c r="AA12" s="54">
        <f t="shared" si="0"/>
        <v>252.98699999999999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53</v>
      </c>
      <c r="U16" s="62">
        <f t="shared" si="1"/>
        <v>57</v>
      </c>
      <c r="V16" s="62">
        <f t="shared" si="1"/>
        <v>63</v>
      </c>
      <c r="W16" s="62">
        <f t="shared" si="1"/>
        <v>65</v>
      </c>
      <c r="X16" s="62">
        <f t="shared" si="1"/>
        <v>14.987</v>
      </c>
      <c r="Y16" s="62">
        <f t="shared" si="1"/>
        <v>0</v>
      </c>
      <c r="Z16" s="63" t="str">
        <f t="shared" si="1"/>
        <v/>
      </c>
      <c r="AA16" s="64">
        <f>SUM(AA10:AA15)</f>
        <v>252.98699999999999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79.170999999999992</v>
      </c>
      <c r="C20" s="77">
        <v>77.36099999999999</v>
      </c>
      <c r="D20" s="77">
        <v>70.988</v>
      </c>
      <c r="E20" s="77">
        <v>80.673000000000002</v>
      </c>
      <c r="F20" s="77">
        <v>80.991</v>
      </c>
      <c r="G20" s="77">
        <v>88.698999999999998</v>
      </c>
      <c r="H20" s="77">
        <v>98.912999999999997</v>
      </c>
      <c r="I20" s="77">
        <v>111.74000000000001</v>
      </c>
      <c r="J20" s="77">
        <v>109.1</v>
      </c>
      <c r="K20" s="77">
        <v>106.086</v>
      </c>
      <c r="L20" s="77">
        <v>102.619</v>
      </c>
      <c r="M20" s="77">
        <v>94.680999999999997</v>
      </c>
      <c r="N20" s="77">
        <v>106.206</v>
      </c>
      <c r="O20" s="77">
        <v>94.853999999999999</v>
      </c>
      <c r="P20" s="77">
        <v>92.884999999999991</v>
      </c>
      <c r="Q20" s="77">
        <v>100.315</v>
      </c>
      <c r="R20" s="77">
        <v>104.81800000000001</v>
      </c>
      <c r="S20" s="77">
        <v>113.265</v>
      </c>
      <c r="T20" s="77">
        <v>106.943</v>
      </c>
      <c r="U20" s="77">
        <v>93.316000000000003</v>
      </c>
      <c r="V20" s="77">
        <v>77.960999999999999</v>
      </c>
      <c r="W20" s="77">
        <v>92.414000000000001</v>
      </c>
      <c r="X20" s="77">
        <v>96.810999999999993</v>
      </c>
      <c r="Y20" s="77">
        <v>82.36699999999999</v>
      </c>
      <c r="Z20" s="78"/>
      <c r="AA20" s="79">
        <f t="shared" si="2"/>
        <v>2263.1770000000006</v>
      </c>
    </row>
    <row r="21" spans="1:27" ht="24.95" customHeight="1" x14ac:dyDescent="0.2">
      <c r="A21" s="75" t="s">
        <v>16</v>
      </c>
      <c r="B21" s="80">
        <v>55.147999999999996</v>
      </c>
      <c r="C21" s="81">
        <v>50.842999999999996</v>
      </c>
      <c r="D21" s="81">
        <v>62.586999999999996</v>
      </c>
      <c r="E21" s="81">
        <v>50.530000000000008</v>
      </c>
      <c r="F21" s="81">
        <v>52.866999999999997</v>
      </c>
      <c r="G21" s="81">
        <v>54.427</v>
      </c>
      <c r="H21" s="81">
        <v>56.675000000000004</v>
      </c>
      <c r="I21" s="81">
        <v>85.896999999999991</v>
      </c>
      <c r="J21" s="81">
        <v>128.38099999999997</v>
      </c>
      <c r="K21" s="81">
        <v>95.162999999999997</v>
      </c>
      <c r="L21" s="81">
        <v>94.035000000000011</v>
      </c>
      <c r="M21" s="81">
        <v>98.784000000000006</v>
      </c>
      <c r="N21" s="81">
        <v>103.327</v>
      </c>
      <c r="O21" s="81">
        <v>99.512</v>
      </c>
      <c r="P21" s="81">
        <v>97.099000000000004</v>
      </c>
      <c r="Q21" s="81">
        <v>95.186000000000007</v>
      </c>
      <c r="R21" s="81">
        <v>84.559000000000012</v>
      </c>
      <c r="S21" s="81">
        <v>94.968999999999994</v>
      </c>
      <c r="T21" s="81">
        <v>163.85900000000001</v>
      </c>
      <c r="U21" s="81">
        <v>139.21100000000001</v>
      </c>
      <c r="V21" s="81">
        <v>110.699</v>
      </c>
      <c r="W21" s="81">
        <v>150.99700000000001</v>
      </c>
      <c r="X21" s="81">
        <v>94.652000000000015</v>
      </c>
      <c r="Y21" s="81">
        <v>77.814000000000007</v>
      </c>
      <c r="Z21" s="78"/>
      <c r="AA21" s="79">
        <f t="shared" si="2"/>
        <v>2197.2209999999995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134.31899999999999</v>
      </c>
      <c r="C25" s="88">
        <f t="shared" si="3"/>
        <v>128.20399999999998</v>
      </c>
      <c r="D25" s="88">
        <f t="shared" si="3"/>
        <v>133.57499999999999</v>
      </c>
      <c r="E25" s="88">
        <f t="shared" si="3"/>
        <v>131.203</v>
      </c>
      <c r="F25" s="88">
        <f t="shared" si="3"/>
        <v>133.858</v>
      </c>
      <c r="G25" s="88">
        <f t="shared" si="3"/>
        <v>143.126</v>
      </c>
      <c r="H25" s="88">
        <f t="shared" si="3"/>
        <v>155.58799999999999</v>
      </c>
      <c r="I25" s="88">
        <f t="shared" si="3"/>
        <v>197.637</v>
      </c>
      <c r="J25" s="88">
        <f t="shared" si="3"/>
        <v>237.48099999999997</v>
      </c>
      <c r="K25" s="88">
        <f t="shared" si="3"/>
        <v>201.249</v>
      </c>
      <c r="L25" s="88">
        <f t="shared" si="3"/>
        <v>196.654</v>
      </c>
      <c r="M25" s="88">
        <f t="shared" si="3"/>
        <v>193.465</v>
      </c>
      <c r="N25" s="88">
        <f t="shared" si="3"/>
        <v>209.53300000000002</v>
      </c>
      <c r="O25" s="88">
        <f t="shared" si="3"/>
        <v>194.36599999999999</v>
      </c>
      <c r="P25" s="88">
        <f t="shared" si="3"/>
        <v>189.98399999999998</v>
      </c>
      <c r="Q25" s="88">
        <f t="shared" si="3"/>
        <v>195.501</v>
      </c>
      <c r="R25" s="88">
        <f t="shared" si="3"/>
        <v>189.37700000000001</v>
      </c>
      <c r="S25" s="88">
        <f t="shared" si="3"/>
        <v>208.23399999999998</v>
      </c>
      <c r="T25" s="88">
        <f t="shared" si="3"/>
        <v>270.80200000000002</v>
      </c>
      <c r="U25" s="88">
        <f t="shared" si="3"/>
        <v>232.52700000000002</v>
      </c>
      <c r="V25" s="88">
        <f t="shared" si="3"/>
        <v>188.66</v>
      </c>
      <c r="W25" s="88">
        <f t="shared" si="3"/>
        <v>243.411</v>
      </c>
      <c r="X25" s="88">
        <f t="shared" si="3"/>
        <v>191.46300000000002</v>
      </c>
      <c r="Y25" s="88">
        <f t="shared" si="3"/>
        <v>160.18099999999998</v>
      </c>
      <c r="Z25" s="89">
        <f t="shared" si="3"/>
        <v>0</v>
      </c>
      <c r="AA25" s="90">
        <f t="shared" si="3"/>
        <v>4460.3980000000001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134.31899999999999</v>
      </c>
      <c r="C29" s="77">
        <v>128.20400000000001</v>
      </c>
      <c r="D29" s="77">
        <v>133.57499999999999</v>
      </c>
      <c r="E29" s="77">
        <v>131.203</v>
      </c>
      <c r="F29" s="77">
        <v>133.858</v>
      </c>
      <c r="G29" s="77">
        <v>143.126</v>
      </c>
      <c r="H29" s="77">
        <v>155.58799999999999</v>
      </c>
      <c r="I29" s="77">
        <v>197.637</v>
      </c>
      <c r="J29" s="77">
        <v>237.48099999999999</v>
      </c>
      <c r="K29" s="77">
        <v>201.249</v>
      </c>
      <c r="L29" s="77">
        <v>196.654</v>
      </c>
      <c r="M29" s="77">
        <v>193.465</v>
      </c>
      <c r="N29" s="77">
        <v>209.53299999999999</v>
      </c>
      <c r="O29" s="77">
        <v>194.36600000000001</v>
      </c>
      <c r="P29" s="77">
        <v>189.98400000000001</v>
      </c>
      <c r="Q29" s="77">
        <v>195.501</v>
      </c>
      <c r="R29" s="77">
        <v>189.37700000000001</v>
      </c>
      <c r="S29" s="77">
        <v>208.23400000000001</v>
      </c>
      <c r="T29" s="77">
        <v>323.80200000000002</v>
      </c>
      <c r="U29" s="77">
        <v>289.52699999999999</v>
      </c>
      <c r="V29" s="77">
        <v>251.66</v>
      </c>
      <c r="W29" s="77">
        <v>308.411</v>
      </c>
      <c r="X29" s="77">
        <v>206.45</v>
      </c>
      <c r="Y29" s="77">
        <v>160.18100000000001</v>
      </c>
      <c r="Z29" s="78"/>
      <c r="AA29" s="79">
        <f>SUM(B29:Z29)</f>
        <v>4713.3849999999993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134.31899999999999</v>
      </c>
      <c r="C31" s="62">
        <f t="shared" si="4"/>
        <v>128.20400000000001</v>
      </c>
      <c r="D31" s="62">
        <f t="shared" si="4"/>
        <v>133.57499999999999</v>
      </c>
      <c r="E31" s="62">
        <f t="shared" si="4"/>
        <v>131.203</v>
      </c>
      <c r="F31" s="62">
        <f t="shared" si="4"/>
        <v>133.858</v>
      </c>
      <c r="G31" s="62">
        <f t="shared" si="4"/>
        <v>143.126</v>
      </c>
      <c r="H31" s="62">
        <f t="shared" si="4"/>
        <v>155.58799999999999</v>
      </c>
      <c r="I31" s="62">
        <f t="shared" si="4"/>
        <v>197.637</v>
      </c>
      <c r="J31" s="62">
        <f t="shared" si="4"/>
        <v>237.48099999999999</v>
      </c>
      <c r="K31" s="62">
        <f t="shared" si="4"/>
        <v>201.249</v>
      </c>
      <c r="L31" s="62">
        <f t="shared" si="4"/>
        <v>196.654</v>
      </c>
      <c r="M31" s="62">
        <f t="shared" si="4"/>
        <v>193.465</v>
      </c>
      <c r="N31" s="62">
        <f t="shared" si="4"/>
        <v>209.53299999999999</v>
      </c>
      <c r="O31" s="62">
        <f t="shared" si="4"/>
        <v>194.36600000000001</v>
      </c>
      <c r="P31" s="62">
        <f t="shared" si="4"/>
        <v>189.98400000000001</v>
      </c>
      <c r="Q31" s="62">
        <f t="shared" si="4"/>
        <v>195.501</v>
      </c>
      <c r="R31" s="62">
        <f t="shared" si="4"/>
        <v>189.37700000000001</v>
      </c>
      <c r="S31" s="62">
        <f t="shared" si="4"/>
        <v>208.23400000000001</v>
      </c>
      <c r="T31" s="62">
        <f t="shared" si="4"/>
        <v>323.80200000000002</v>
      </c>
      <c r="U31" s="62">
        <f t="shared" si="4"/>
        <v>289.52699999999999</v>
      </c>
      <c r="V31" s="62">
        <f t="shared" si="4"/>
        <v>251.66</v>
      </c>
      <c r="W31" s="62">
        <f t="shared" si="4"/>
        <v>308.411</v>
      </c>
      <c r="X31" s="62">
        <f t="shared" si="4"/>
        <v>206.45</v>
      </c>
      <c r="Y31" s="62">
        <f t="shared" si="4"/>
        <v>160.18100000000001</v>
      </c>
      <c r="Z31" s="63">
        <f t="shared" si="4"/>
        <v>0</v>
      </c>
      <c r="AA31" s="64">
        <f t="shared" si="4"/>
        <v>4713.3849999999993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134.31899999999999</v>
      </c>
      <c r="C51" s="88">
        <f t="shared" si="10"/>
        <v>128.20399999999998</v>
      </c>
      <c r="D51" s="88">
        <f t="shared" si="10"/>
        <v>133.57499999999999</v>
      </c>
      <c r="E51" s="88">
        <f t="shared" si="10"/>
        <v>131.203</v>
      </c>
      <c r="F51" s="88">
        <f t="shared" si="10"/>
        <v>133.858</v>
      </c>
      <c r="G51" s="88">
        <f t="shared" si="10"/>
        <v>143.126</v>
      </c>
      <c r="H51" s="88">
        <f t="shared" si="10"/>
        <v>155.58799999999999</v>
      </c>
      <c r="I51" s="88">
        <f t="shared" si="10"/>
        <v>197.637</v>
      </c>
      <c r="J51" s="88">
        <f t="shared" si="10"/>
        <v>237.48099999999997</v>
      </c>
      <c r="K51" s="88">
        <f t="shared" si="10"/>
        <v>201.249</v>
      </c>
      <c r="L51" s="88">
        <f t="shared" si="10"/>
        <v>196.654</v>
      </c>
      <c r="M51" s="88">
        <f t="shared" si="10"/>
        <v>193.465</v>
      </c>
      <c r="N51" s="88">
        <f t="shared" si="10"/>
        <v>209.53300000000002</v>
      </c>
      <c r="O51" s="88">
        <f t="shared" si="10"/>
        <v>194.36599999999999</v>
      </c>
      <c r="P51" s="88">
        <f t="shared" si="10"/>
        <v>189.98399999999998</v>
      </c>
      <c r="Q51" s="88">
        <f t="shared" si="10"/>
        <v>195.501</v>
      </c>
      <c r="R51" s="88">
        <f t="shared" si="10"/>
        <v>189.37700000000001</v>
      </c>
      <c r="S51" s="88">
        <f t="shared" si="10"/>
        <v>208.23399999999998</v>
      </c>
      <c r="T51" s="88">
        <f t="shared" si="10"/>
        <v>323.80200000000002</v>
      </c>
      <c r="U51" s="88">
        <f t="shared" si="10"/>
        <v>289.52700000000004</v>
      </c>
      <c r="V51" s="88">
        <f t="shared" si="10"/>
        <v>251.66</v>
      </c>
      <c r="W51" s="88">
        <f t="shared" si="10"/>
        <v>308.411</v>
      </c>
      <c r="X51" s="88">
        <f t="shared" si="10"/>
        <v>206.45000000000002</v>
      </c>
      <c r="Y51" s="88">
        <f t="shared" si="10"/>
        <v>160.18099999999998</v>
      </c>
      <c r="Z51" s="89">
        <f t="shared" si="10"/>
        <v>0</v>
      </c>
      <c r="AA51" s="105">
        <f>SUM(B51:Z51)</f>
        <v>4713.3849999999993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294.05</v>
      </c>
      <c r="C7" s="118">
        <v>280.08999999999997</v>
      </c>
      <c r="D7" s="118">
        <v>322.8</v>
      </c>
      <c r="E7" s="118">
        <v>321.56</v>
      </c>
      <c r="F7" s="118">
        <v>321.58</v>
      </c>
      <c r="G7" s="118">
        <v>292.08</v>
      </c>
      <c r="H7" s="118">
        <v>321.29000000000002</v>
      </c>
      <c r="I7" s="118">
        <v>327.24</v>
      </c>
      <c r="J7" s="118">
        <v>337.57</v>
      </c>
      <c r="K7" s="118">
        <v>321.29000000000002</v>
      </c>
      <c r="L7" s="118">
        <v>240.86</v>
      </c>
      <c r="M7" s="118">
        <v>219.29</v>
      </c>
      <c r="N7" s="118">
        <v>294.77</v>
      </c>
      <c r="O7" s="118">
        <v>277.74</v>
      </c>
      <c r="P7" s="118">
        <v>312.83</v>
      </c>
      <c r="Q7" s="118">
        <v>325.3</v>
      </c>
      <c r="R7" s="118">
        <v>345.97</v>
      </c>
      <c r="S7" s="118">
        <v>382.76</v>
      </c>
      <c r="T7" s="118">
        <v>443.29</v>
      </c>
      <c r="U7" s="118">
        <v>520.29999999999995</v>
      </c>
      <c r="V7" s="118">
        <v>520.22</v>
      </c>
      <c r="W7" s="118">
        <v>438.67</v>
      </c>
      <c r="X7" s="118">
        <v>412.89</v>
      </c>
      <c r="Y7" s="118">
        <v>342.11</v>
      </c>
      <c r="Z7" s="119"/>
      <c r="AA7" s="120">
        <f>IF(SUM(B7:Z7)&lt;&gt;0,AVERAGEIF(B7:Z7,"&lt;&gt;"""),"")</f>
        <v>342.35625000000005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2022-08-08T13:22:19Z</dcterms:created>
  <dcterms:modified xsi:type="dcterms:W3CDTF">2022-08-08T13:22:20Z</dcterms:modified>
</cp:coreProperties>
</file>